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be\Данные для инвест. программы\ИП 22 кор 2022-2026гг\5. Паспорта  ИПр\2022 год\Пасп. L_ 202201233 ВЛ-04кВ Н.Берез ул.Горная!\"/>
    </mc:Choice>
  </mc:AlternateContent>
  <bookViews>
    <workbookView xWindow="-28920" yWindow="-120" windowWidth="29040" windowHeight="15840" tabRatio="950" firstSheet="2" activeTab="8"/>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 эф" sheetId="27"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5" r:id="rId14"/>
    <sheet name="Схема" sheetId="26"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52511"/>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C49" i="27" l="1"/>
  <c r="AK48" i="27"/>
  <c r="C47" i="27"/>
  <c r="AR46" i="27"/>
  <c r="AQ46" i="27"/>
  <c r="AP46" i="27"/>
  <c r="AO46" i="27"/>
  <c r="AN46" i="27"/>
  <c r="AM46" i="27"/>
  <c r="C46" i="27"/>
  <c r="C45" i="27" l="1"/>
  <c r="AP44" i="27"/>
  <c r="AO44" i="27"/>
  <c r="AN44" i="27"/>
  <c r="AM44" i="27"/>
  <c r="C44" i="27"/>
  <c r="AR48" i="27"/>
  <c r="AQ48" i="27"/>
  <c r="AP48" i="27"/>
  <c r="AO48" i="27"/>
  <c r="AN48" i="27"/>
  <c r="AM48" i="27"/>
  <c r="AL48" i="27"/>
  <c r="AR44" i="27"/>
  <c r="AR49" i="27" s="1"/>
  <c r="AQ44" i="27"/>
  <c r="AQ49" i="27" s="1"/>
  <c r="AP49" i="27"/>
  <c r="AO49" i="27"/>
  <c r="AN49" i="27"/>
  <c r="AM49" i="27"/>
  <c r="I49" i="27"/>
  <c r="L48" i="27"/>
  <c r="K48" i="27"/>
  <c r="J48" i="27"/>
  <c r="I48" i="27"/>
  <c r="H48" i="27"/>
  <c r="G48" i="27"/>
  <c r="F48" i="27"/>
  <c r="E48" i="27"/>
  <c r="D48" i="27"/>
  <c r="C48" i="27"/>
  <c r="L46" i="27"/>
  <c r="L49" i="27" s="1"/>
  <c r="K46" i="27"/>
  <c r="K49" i="27" s="1"/>
  <c r="I46" i="27"/>
  <c r="H46" i="27"/>
  <c r="H49" i="27" s="1"/>
  <c r="G46" i="27"/>
  <c r="G49" i="27" s="1"/>
  <c r="L44" i="27"/>
  <c r="K44" i="27"/>
  <c r="J44" i="27"/>
  <c r="J46" i="27" s="1"/>
  <c r="J49" i="27" s="1"/>
  <c r="I44" i="27"/>
  <c r="H44" i="27"/>
  <c r="G44" i="27"/>
  <c r="AO37" i="27"/>
  <c r="AN37" i="27"/>
  <c r="AM37" i="27"/>
  <c r="AL37" i="27"/>
  <c r="AK37" i="27"/>
  <c r="D37" i="27"/>
  <c r="AP35" i="27"/>
  <c r="AO35" i="27"/>
  <c r="AN35" i="27"/>
  <c r="AM35" i="27"/>
  <c r="AL35" i="27"/>
  <c r="AK35" i="27"/>
  <c r="D35" i="27"/>
  <c r="C36" i="27"/>
  <c r="E37" i="27"/>
  <c r="F37" i="27"/>
  <c r="G37" i="27" s="1"/>
  <c r="H37" i="27" s="1"/>
  <c r="I37" i="27" s="1"/>
  <c r="J37" i="27" s="1"/>
  <c r="K37" i="27" s="1"/>
  <c r="L37" i="27" s="1"/>
  <c r="M37" i="27" s="1"/>
  <c r="N37" i="27" s="1"/>
  <c r="O37" i="27" s="1"/>
  <c r="P37" i="27" s="1"/>
  <c r="Q37" i="27" s="1"/>
  <c r="R37" i="27" s="1"/>
  <c r="S37" i="27" s="1"/>
  <c r="T37" i="27" s="1"/>
  <c r="U37" i="27" s="1"/>
  <c r="V37" i="27" s="1"/>
  <c r="W37" i="27" s="1"/>
  <c r="X37" i="27" s="1"/>
  <c r="Y37" i="27" s="1"/>
  <c r="Z37" i="27" s="1"/>
  <c r="AA37" i="27" s="1"/>
  <c r="AB37" i="27" s="1"/>
  <c r="AC37" i="27" s="1"/>
  <c r="AD37" i="27" s="1"/>
  <c r="AE37" i="27" s="1"/>
  <c r="AF37" i="27" s="1"/>
  <c r="AG37" i="27" s="1"/>
  <c r="AH37" i="27" s="1"/>
  <c r="AI37" i="27" s="1"/>
  <c r="AJ37" i="27" s="1"/>
  <c r="C37" i="27"/>
  <c r="AL32" i="27"/>
  <c r="AM32" i="27"/>
  <c r="AN32" i="27"/>
  <c r="AO32" i="27"/>
  <c r="AP32" i="27"/>
  <c r="AQ32" i="27"/>
  <c r="AR32" i="27"/>
  <c r="AK32" i="27"/>
  <c r="E35" i="27"/>
  <c r="F35" i="27"/>
  <c r="G35" i="27" s="1"/>
  <c r="H35" i="27" s="1"/>
  <c r="I35" i="27" s="1"/>
  <c r="J35" i="27" s="1"/>
  <c r="K35" i="27" s="1"/>
  <c r="L35" i="27" s="1"/>
  <c r="M35" i="27" s="1"/>
  <c r="N35" i="27" s="1"/>
  <c r="O35" i="27" s="1"/>
  <c r="P35" i="27" s="1"/>
  <c r="Q35" i="27" s="1"/>
  <c r="R35" i="27" s="1"/>
  <c r="S35" i="27" s="1"/>
  <c r="T35" i="27" s="1"/>
  <c r="U35" i="27" s="1"/>
  <c r="V35" i="27" s="1"/>
  <c r="W35" i="27" s="1"/>
  <c r="X35" i="27" s="1"/>
  <c r="Y35" i="27" s="1"/>
  <c r="Z35" i="27" s="1"/>
  <c r="AA35" i="27" s="1"/>
  <c r="AB35" i="27" s="1"/>
  <c r="AC35" i="27" s="1"/>
  <c r="AD35" i="27" s="1"/>
  <c r="AE35" i="27" s="1"/>
  <c r="AF35" i="27" s="1"/>
  <c r="AG35" i="27" s="1"/>
  <c r="AH35" i="27" s="1"/>
  <c r="AI35" i="27" s="1"/>
  <c r="AJ35" i="27" s="1"/>
  <c r="C35" i="27"/>
  <c r="AM38" i="27"/>
  <c r="AR34" i="27"/>
  <c r="AQ34" i="27"/>
  <c r="AP34" i="27"/>
  <c r="AO34" i="27"/>
  <c r="AN34" i="27"/>
  <c r="AM34" i="27"/>
  <c r="AL34" i="27"/>
  <c r="AK34" i="27"/>
  <c r="B24" i="27"/>
  <c r="B23" i="27"/>
  <c r="C39" i="27"/>
  <c r="L34" i="27"/>
  <c r="K34" i="27"/>
  <c r="J34" i="27"/>
  <c r="I34" i="27"/>
  <c r="H34" i="27"/>
  <c r="G34" i="27"/>
  <c r="F34" i="27"/>
  <c r="E34" i="27"/>
  <c r="D34" i="27"/>
  <c r="C34" i="27"/>
  <c r="D32" i="27"/>
  <c r="E32" i="27" s="1"/>
  <c r="F32" i="27" s="1"/>
  <c r="G32" i="27" s="1"/>
  <c r="H32" i="27" s="1"/>
  <c r="I32" i="27" s="1"/>
  <c r="J32" i="27" s="1"/>
  <c r="K32" i="27" s="1"/>
  <c r="L32" i="27" s="1"/>
  <c r="C32" i="27"/>
  <c r="AP37" i="27" l="1"/>
  <c r="AQ37" i="27" s="1"/>
  <c r="AR37" i="27" s="1"/>
  <c r="AO38" i="27"/>
  <c r="AK39" i="27"/>
  <c r="AL39" i="27" s="1"/>
  <c r="AM39" i="27" s="1"/>
  <c r="AN39" i="27" s="1"/>
  <c r="AO39" i="27" s="1"/>
  <c r="AN38" i="27"/>
  <c r="G38" i="27"/>
  <c r="D39" i="27"/>
  <c r="E39" i="27" s="1"/>
  <c r="F39" i="27" s="1"/>
  <c r="G39" i="27" s="1"/>
  <c r="H39" i="27" s="1"/>
  <c r="I39" i="27" s="1"/>
  <c r="J39" i="27" s="1"/>
  <c r="K39" i="27" s="1"/>
  <c r="L39" i="27" s="1"/>
  <c r="C50" i="27" l="1"/>
  <c r="AP39" i="27"/>
  <c r="AP38" i="27"/>
  <c r="C40" i="27"/>
  <c r="I38" i="27"/>
  <c r="L38" i="27"/>
  <c r="H38" i="27"/>
  <c r="K38" i="27"/>
  <c r="J38" i="27"/>
  <c r="AQ35" i="27" l="1"/>
  <c r="AR38" i="27"/>
  <c r="AQ38" i="27"/>
  <c r="AQ39" i="27"/>
  <c r="AR39" i="27" s="1"/>
  <c r="AR35" i="27" l="1"/>
  <c r="A15" i="27" l="1"/>
  <c r="A12" i="27"/>
  <c r="A9" i="27"/>
  <c r="A5" i="27"/>
  <c r="N26" i="5" l="1"/>
  <c r="C25" i="13"/>
  <c r="A9" i="6"/>
  <c r="R26" i="5"/>
  <c r="T26" i="5" s="1"/>
  <c r="K24" i="15"/>
  <c r="I33" i="15"/>
  <c r="K33" i="15" s="1"/>
  <c r="I30" i="15"/>
  <c r="K30" i="15" s="1"/>
  <c r="I27" i="15"/>
  <c r="K27" i="15" s="1"/>
  <c r="C33" i="15"/>
  <c r="C30" i="15" s="1"/>
  <c r="D33" i="15" l="1"/>
  <c r="S26" i="5"/>
  <c r="A9" i="22"/>
  <c r="A9" i="5"/>
  <c r="A8" i="15"/>
  <c r="A9" i="16"/>
  <c r="A9" i="10"/>
  <c r="A10" i="13"/>
  <c r="F25" i="13"/>
  <c r="D25" i="13"/>
  <c r="A14" i="24"/>
  <c r="A11" i="24"/>
  <c r="A8" i="24"/>
  <c r="A4" i="24"/>
  <c r="S3" i="24"/>
  <c r="K25" i="13" l="1"/>
  <c r="G25" i="13"/>
  <c r="E25" i="13"/>
  <c r="H25" i="13"/>
  <c r="B27" i="22" l="1"/>
  <c r="C27" i="15"/>
  <c r="C24" i="15" s="1"/>
  <c r="C52" i="15" l="1"/>
  <c r="C25" i="6" l="1"/>
  <c r="D30" i="15" l="1"/>
  <c r="D52" i="15" s="1"/>
  <c r="D27" i="15" l="1"/>
  <c r="D24" i="15" s="1"/>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0"/>
  <c r="A14" i="17"/>
  <c r="A15" i="6"/>
  <c r="C22" i="6" s="1"/>
  <c r="E15" i="14"/>
  <c r="A16" i="13"/>
  <c r="A14" i="12"/>
  <c r="A12" i="22"/>
  <c r="A12" i="5"/>
  <c r="A11" i="15"/>
  <c r="A12" i="16"/>
  <c r="A12" i="10"/>
  <c r="A11" i="17"/>
  <c r="A12" i="6"/>
  <c r="E12" i="14"/>
  <c r="A13" i="13"/>
  <c r="A11" i="12"/>
  <c r="A5" i="22"/>
  <c r="A5" i="5"/>
  <c r="A4" i="15"/>
  <c r="A5" i="16"/>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P36" i="27"/>
  <c r="AP40" i="27" s="1"/>
  <c r="AQ36" i="27"/>
  <c r="AQ40" i="27" s="1"/>
  <c r="G36" i="27"/>
  <c r="G40" i="27" s="1"/>
  <c r="K36" i="27"/>
  <c r="K40" i="27" s="1"/>
  <c r="I36" i="27"/>
  <c r="I40" i="27" s="1"/>
  <c r="H36" i="27"/>
  <c r="H40" i="27" s="1"/>
  <c r="L36" i="27"/>
  <c r="L40" i="27" s="1"/>
  <c r="AR36" i="27"/>
  <c r="AR40" i="27" s="1"/>
  <c r="AN36" i="27"/>
  <c r="AN40" i="27" s="1"/>
  <c r="AM36" i="27"/>
  <c r="AM40" i="27" s="1"/>
  <c r="J36" i="27"/>
  <c r="J40" i="27" s="1"/>
  <c r="AO36" i="27"/>
  <c r="AO40" i="27" s="1"/>
  <c r="E50" i="27"/>
  <c r="C53" i="27"/>
  <c r="AL50" i="27"/>
  <c r="D50" i="27"/>
  <c r="F49" i="27"/>
  <c r="E49" i="27"/>
  <c r="K50" i="27"/>
  <c r="AK50" i="27"/>
  <c r="AO50" i="27"/>
  <c r="I50" i="27"/>
  <c r="AL49" i="27"/>
  <c r="G50" i="27"/>
  <c r="C54" i="27"/>
  <c r="D49" i="27"/>
  <c r="AP50" i="27"/>
  <c r="AQ50" i="27"/>
  <c r="AK49" i="27"/>
  <c r="L47" i="27"/>
  <c r="L50" i="27"/>
  <c r="K47" i="27"/>
  <c r="J47" i="27"/>
  <c r="J50" i="27"/>
  <c r="F50" i="27"/>
  <c r="H50" i="27"/>
  <c r="D47" i="27"/>
  <c r="E47" i="27"/>
  <c r="F47" i="27"/>
  <c r="G47" i="27"/>
  <c r="H47" i="27"/>
  <c r="I47" i="27"/>
  <c r="AN50" i="27"/>
  <c r="AM50" i="27"/>
  <c r="D36" i="27"/>
  <c r="D40" i="27"/>
  <c r="D44" i="27"/>
  <c r="D46" i="27"/>
  <c r="F40" i="27"/>
  <c r="F44" i="27"/>
  <c r="F46" i="27"/>
  <c r="E38" i="27"/>
  <c r="E36" i="27"/>
  <c r="E40" i="27"/>
  <c r="E44" i="27"/>
  <c r="E46" i="27"/>
  <c r="AK40" i="27"/>
  <c r="AK44" i="27"/>
  <c r="AK46" i="27"/>
  <c r="AK47" i="27"/>
  <c r="AL47" i="27"/>
  <c r="AM47" i="27"/>
  <c r="AN47" i="27"/>
  <c r="AO47" i="27"/>
  <c r="AP47" i="27"/>
  <c r="AQ47" i="27"/>
  <c r="AR47" i="27"/>
  <c r="AR50" i="27"/>
  <c r="AK38" i="27"/>
  <c r="AK36" i="27"/>
  <c r="AL38" i="27"/>
  <c r="AL36" i="27"/>
  <c r="AL40" i="27"/>
  <c r="AL44" i="27"/>
  <c r="AL46" i="27"/>
  <c r="D38" i="27"/>
  <c r="F38" i="27"/>
  <c r="F36" i="27"/>
</calcChain>
</file>

<file path=xl/sharedStrings.xml><?xml version="1.0" encoding="utf-8"?>
<sst xmlns="http://schemas.openxmlformats.org/spreadsheetml/2006/main" count="1804" uniqueCount="772">
  <si>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</si>
  <si>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</si>
  <si>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</si>
  <si>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</si>
  <si>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</si>
  <si>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</si>
  <si>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</si>
  <si>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</si>
  <si>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</si>
  <si>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</si>
  <si>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</si>
  <si>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</si>
  <si>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</si>
  <si>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</si>
  <si>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</si>
  <si>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</si>
  <si>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</si>
  <si>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</si>
  <si>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</si>
  <si>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</si>
  <si>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</si>
  <si>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</si>
  <si>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</si>
  <si>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</si>
  <si>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</si>
  <si>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</si>
  <si>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</si>
  <si>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</si>
  <si>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</si>
  <si>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</si>
  <si>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</si>
  <si>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</si>
  <si>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</si>
  <si>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</si>
  <si>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</si>
  <si>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</si>
  <si>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</si>
  <si>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</si>
  <si>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</si>
  <si>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</si>
  <si>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</si>
  <si>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</si>
  <si>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</si>
  <si>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</si>
  <si>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</si>
  <si>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</si>
  <si>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</si>
  <si>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</si>
  <si>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</si>
  <si>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</si>
  <si>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</si>
  <si>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</si>
  <si>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</si>
  <si>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</si>
  <si>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</si>
  <si>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</si>
  <si>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</si>
  <si>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</si>
  <si>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</si>
  <si>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</si>
  <si>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</si>
  <si>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</si>
  <si>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</si>
  <si>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</si>
  <si>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</si>
  <si>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</si>
  <si>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</si>
  <si>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</si>
  <si>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</si>
  <si>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</si>
  <si>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</si>
  <si>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</si>
  <si>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</si>
  <si>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</si>
  <si>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</si>
  <si>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</si>
  <si>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</si>
  <si>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</si>
  <si>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</si>
  <si>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</si>
  <si>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</si>
  <si>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</si>
  <si>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</si>
  <si>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</si>
  <si>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</si>
  <si>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</si>
  <si>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</si>
  <si>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</si>
  <si>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</si>
  <si>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</si>
  <si>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</si>
  <si>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</si>
  <si>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</si>
  <si>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</si>
  <si>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</si>
  <si>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</si>
  <si>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</si>
  <si>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</si>
  <si>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</si>
  <si>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</si>
  <si>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</si>
  <si>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</si>
  <si>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</si>
  <si>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</si>
  <si>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</si>
  <si>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</si>
  <si>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</si>
  <si>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</si>
  <si>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</si>
  <si>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</si>
  <si>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</si>
  <si>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</si>
  <si>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</si>
  <si>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</si>
  <si>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</si>
  <si>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</si>
  <si>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</si>
  <si>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</si>
  <si>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</si>
  <si>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</si>
  <si>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</si>
  <si>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</si>
  <si>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</si>
  <si>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</si>
  <si>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</si>
  <si>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</si>
  <si>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</si>
  <si>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</si>
  <si>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</si>
  <si>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</si>
  <si>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</si>
  <si>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</si>
  <si>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</si>
  <si>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</si>
  <si>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</si>
  <si>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</si>
  <si>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</si>
  <si>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</si>
  <si>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</si>
  <si>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</si>
  <si>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</si>
  <si>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</si>
  <si>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</si>
  <si>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</si>
  <si>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</si>
  <si>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</si>
  <si>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</si>
  <si>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</si>
  <si>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</si>
  <si>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</si>
  <si>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</si>
  <si>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</si>
  <si>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</si>
  <si>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</si>
  <si>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</si>
  <si>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</si>
  <si>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</si>
  <si>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</si>
  <si>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</si>
  <si>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</si>
  <si>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</si>
  <si>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</si>
  <si>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</si>
  <si>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</si>
  <si>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</si>
  <si>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</si>
  <si>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</si>
  <si>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</si>
  <si>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</si>
  <si>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</si>
  <si>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</si>
  <si>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</si>
  <si>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</si>
  <si>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</si>
  <si>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</si>
  <si>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</si>
  <si>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</si>
  <si>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</si>
  <si>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</si>
  <si>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</si>
  <si>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</si>
  <si>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</si>
  <si>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</si>
  <si>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</si>
  <si>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</si>
  <si>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</si>
  <si>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</si>
  <si>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</si>
  <si>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</si>
  <si>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</si>
  <si>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</si>
  <si>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</si>
  <si>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</si>
  <si>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</si>
  <si>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</si>
  <si>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</si>
  <si>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</si>
  <si>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</si>
  <si>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</si>
  <si>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</si>
  <si>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</si>
  <si>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</si>
  <si>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</si>
  <si>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</si>
  <si>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</si>
  <si>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</si>
  <si>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</si>
  <si>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</si>
  <si>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</si>
  <si>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</si>
  <si>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</si>
  <si>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</si>
  <si>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</si>
  <si>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</si>
  <si>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</si>
  <si>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</si>
  <si>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</si>
  <si>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</si>
  <si>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</si>
  <si>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</si>
  <si>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</si>
  <si>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</si>
  <si>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</si>
  <si>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</si>
  <si>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</si>
  <si>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</si>
  <si>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</si>
  <si>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</si>
  <si>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</si>
  <si>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</si>
  <si>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</si>
  <si>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</si>
  <si>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</si>
  <si>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</si>
  <si>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</si>
  <si>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</si>
  <si>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</si>
  <si>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</si>
  <si>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</si>
  <si>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</si>
  <si>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</si>
  <si>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</si>
  <si>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</si>
  <si>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</si>
  <si>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</si>
  <si>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</si>
  <si>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</si>
  <si>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</si>
  <si>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</si>
  <si>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</si>
  <si>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</si>
  <si>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</si>
  <si>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</si>
  <si>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</si>
  <si>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</si>
  <si>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</si>
  <si>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</si>
  <si>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</si>
  <si>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</si>
  <si>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</si>
  <si>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</si>
  <si>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</si>
  <si>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</si>
  <si>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</si>
  <si>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</si>
  <si>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</si>
  <si>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</si>
  <si>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</si>
  <si>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</si>
  <si>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</si>
  <si>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</si>
  <si>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</si>
  <si>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</si>
  <si>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</si>
  <si>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</si>
  <si>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</si>
  <si>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</si>
  <si>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</si>
  <si>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</si>
  <si>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</si>
  <si>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</si>
  <si>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</si>
  <si>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</si>
  <si>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</si>
  <si>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</si>
  <si>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</si>
  <si>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</si>
  <si>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</si>
  <si>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</si>
  <si>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</si>
  <si>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</si>
  <si>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</si>
  <si>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</si>
  <si>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</si>
  <si>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</si>
  <si>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</si>
  <si>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</si>
  <si>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</si>
  <si>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</si>
  <si>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</si>
  <si>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Внутренняя норма доходности (IRR)</t>
  </si>
  <si>
    <t>Коэффициент дисконтирования</t>
  </si>
  <si>
    <t>Прибыль до вычета расходов по уплате налогов, процентов, и начисленной амортизации (EBITDA)</t>
  </si>
  <si>
    <t>Кумулятивная инфляция</t>
  </si>
  <si>
    <t>Прогноз инфляции</t>
  </si>
  <si>
    <t>Средневзвешенная стоимость капитала (WACC)</t>
  </si>
  <si>
    <t>Доля собственных средств</t>
  </si>
  <si>
    <t>Периодичность ремонта объекта, лет</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</si>
  <si>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</si>
  <si>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</si>
  <si>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</si>
  <si>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</si>
  <si>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</si>
  <si>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</si>
  <si>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</si>
  <si>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</si>
  <si>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</si>
  <si>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</si>
  <si>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</si>
  <si>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</si>
  <si>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</si>
  <si>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</si>
  <si>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</si>
  <si>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</si>
  <si>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</si>
  <si>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</si>
  <si>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</si>
  <si>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</si>
  <si>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</si>
  <si>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</si>
  <si>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</si>
  <si>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</si>
  <si>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</si>
  <si>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</si>
  <si>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</si>
  <si>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</si>
  <si>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</si>
  <si>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</si>
  <si>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</si>
  <si>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</si>
  <si>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</si>
  <si>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</si>
  <si>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</si>
  <si>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</si>
  <si>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</si>
  <si>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</si>
  <si>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</si>
  <si>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</si>
  <si>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</si>
  <si>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</si>
  <si>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</si>
  <si>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</si>
  <si>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</si>
  <si>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</si>
  <si>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</si>
  <si>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</si>
  <si>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</si>
  <si>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</si>
  <si>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</si>
  <si>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</si>
  <si>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</si>
  <si>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</si>
  <si>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</si>
  <si>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</si>
  <si>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</si>
  <si>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</si>
  <si>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</si>
  <si>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</si>
  <si>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</si>
  <si>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</si>
  <si>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</si>
  <si>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</si>
  <si>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</si>
  <si>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</si>
  <si>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</si>
  <si>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</si>
  <si>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</si>
  <si>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</si>
  <si>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</si>
  <si>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</si>
  <si>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</si>
  <si>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</si>
  <si>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</si>
  <si>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</si>
  <si>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</si>
  <si>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</si>
  <si>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</si>
  <si>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</si>
  <si>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</si>
  <si>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</si>
  <si>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</si>
  <si>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</si>
  <si>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</si>
  <si>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</si>
  <si>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</si>
  <si>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</si>
  <si>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</si>
  <si>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</si>
  <si>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</si>
  <si>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</si>
  <si>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</si>
  <si>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</si>
  <si>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</si>
  <si>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</si>
  <si>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</si>
  <si>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</si>
  <si>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</si>
  <si>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</si>
  <si>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</si>
  <si>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</si>
  <si>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</si>
  <si>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</si>
  <si>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</si>
  <si>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</si>
  <si>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</si>
  <si>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</si>
  <si>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</si>
  <si>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</si>
  <si>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</si>
  <si>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</si>
  <si>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</si>
  <si>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</si>
  <si>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</si>
  <si>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</si>
  <si>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</si>
  <si>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</si>
  <si>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</si>
  <si>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</si>
  <si>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</si>
  <si>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</si>
  <si>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</si>
  <si>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</si>
  <si>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</si>
  <si>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</si>
  <si>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</si>
  <si>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</si>
  <si>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</si>
  <si>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</si>
  <si>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</si>
  <si>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</si>
  <si>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</si>
  <si>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</si>
  <si>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</si>
  <si>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</si>
  <si>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</si>
  <si>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</si>
  <si>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</si>
  <si>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</si>
  <si>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</si>
  <si>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</si>
  <si>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</si>
  <si>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</si>
  <si>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</si>
  <si>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</si>
  <si>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</si>
  <si>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</si>
  <si>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</si>
  <si>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</si>
  <si>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</si>
  <si>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</si>
  <si>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</si>
  <si>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</si>
  <si>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</si>
  <si>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</si>
  <si>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</si>
  <si>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</si>
  <si>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</si>
  <si>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</si>
  <si>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</si>
  <si>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</si>
  <si>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</si>
  <si>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</si>
  <si>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</si>
  <si>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</si>
  <si>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</si>
  <si>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</si>
  <si>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</si>
  <si>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</si>
  <si>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</si>
  <si>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</si>
  <si>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</si>
  <si>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</si>
  <si>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</si>
  <si>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</si>
  <si>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</si>
  <si>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</si>
  <si>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</si>
  <si>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</si>
  <si>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</si>
  <si>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</si>
  <si>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</si>
  <si>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</si>
  <si>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</si>
  <si>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</si>
  <si>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</si>
  <si>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</si>
  <si>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</si>
  <si>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</si>
  <si>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</si>
  <si>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</si>
  <si>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</si>
  <si>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</si>
  <si>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</si>
  <si>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</si>
  <si>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</si>
  <si>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</si>
  <si>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</si>
  <si>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</si>
  <si>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</si>
  <si>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</si>
  <si>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</si>
  <si>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</si>
  <si>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</si>
  <si>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2022 год</t>
  </si>
  <si>
    <t>ГУП"РЭС"РБ ГО г.Нефтекамск</t>
  </si>
  <si>
    <t>2022</t>
  </si>
  <si>
    <t>ГУП"РЭС" РБ ГО г.Нефтекамск</t>
  </si>
  <si>
    <t>ГУП "РЭС" РБ</t>
  </si>
  <si>
    <t>Республика Башкортостан</t>
  </si>
  <si>
    <t>Всего</t>
  </si>
  <si>
    <t>-</t>
  </si>
  <si>
    <t xml:space="preserve">ГУП "Региональные электрические сети "РБ  </t>
  </si>
  <si>
    <t>1 этап: 2022г. - Организация конкурсных процедур, подведение итогов на проведение проектных и строительно-монтажных работ (в комплексе);
2 этап: 2022 г. - Заключение Договора с победителем на проведение проектных и строительно-монтажных работ (в комплексе);
3 этап: 2022г. - Проектные работы;
4 этап: 2022г. - Строительно-монтажные работы;
5 этап: 2022г. - Пуско-наладочные работы;
6 этап: 2022г. - Ввод в эксплуатацию.</t>
  </si>
  <si>
    <t>Увеличение надежности.</t>
  </si>
  <si>
    <t>ГУП РЭС</t>
  </si>
  <si>
    <t>обследование службы ТП</t>
  </si>
  <si>
    <t>II</t>
  </si>
  <si>
    <t>замена</t>
  </si>
  <si>
    <t>ЛЭП</t>
  </si>
  <si>
    <t>L_ 202201233</t>
  </si>
  <si>
    <t>Строительство ВЛ-04кВ -0,484км  с КТПН 6/04кВ с.Н-Березовка  ул.Горная</t>
  </si>
  <si>
    <t>0,484</t>
  </si>
  <si>
    <t>СИП</t>
  </si>
  <si>
    <t>ВЛ</t>
  </si>
  <si>
    <t>Приложение № 2</t>
  </si>
  <si>
    <t>Утверждено приказом № 421 от 4 августа 2020 г. Минстроя РФ</t>
  </si>
  <si>
    <t>СОГЛАСОВАНО:</t>
  </si>
  <si>
    <t>УТВЕРЖДАЮ:</t>
  </si>
  <si>
    <t xml:space="preserve">Главный инженер ПО СЭС </t>
  </si>
  <si>
    <t xml:space="preserve">Директор ПО СЭС </t>
  </si>
  <si>
    <t>ГУП "Региональные электрические сети" РБ</t>
  </si>
  <si>
    <t/>
  </si>
  <si>
    <t>/Ш.Ф.Хайруллин/</t>
  </si>
  <si>
    <t>/И.И.Гарифуллин/</t>
  </si>
  <si>
    <t>"_____" ________________ 2021 года</t>
  </si>
  <si>
    <t>"_____"   _______________    2021 года</t>
  </si>
  <si>
    <t xml:space="preserve">Наименование редакции сметных нормативов  </t>
  </si>
  <si>
    <t>Изменения в сметные нормы, федеральные единичные расценки и отдельные составляющие к ним, включенные в федеральный реестр сметных нормативов приказами Минстроя России от 26 декабря 2019 г. № 871/пр, 872/пр, 873/пр, 874/пр, 875/пр, 876/пр (в ред. приказов от 30.03.2020 № 171/пр, 172/пр, от 01.06.2020 № 294/пр, 295/пр, от 30.06.2020 № 352/пр, 353/пр, от 20.10.2020  № 635/пр, 636/пр, от 09.02.2021 № 50/пр, 51/пр, от 24.05.2021 № 320/пр, 321/пр, от 24.06.2021 № 407/пр, 408/пр, от 14.10.2021 № 745/пр, 746/пр)</t>
  </si>
  <si>
    <t>Наименование программного продукта</t>
  </si>
  <si>
    <t>"ГРАНД-Смета 2021"</t>
  </si>
  <si>
    <t>(наименование стройки)</t>
  </si>
  <si>
    <t>(наименование объекта капитального строительства)</t>
  </si>
  <si>
    <t>ЛОКАЛЬНЫЙ СМЕТНЫЙ РАСЧЕТ (СМЕТА) № L_202201233</t>
  </si>
  <si>
    <t>ВЛ-0,4 от проектируемого КТП ул.Горная</t>
  </si>
  <si>
    <t>(наименование конструктивного решения)</t>
  </si>
  <si>
    <t xml:space="preserve">Составлен </t>
  </si>
  <si>
    <t>базисно-индексным</t>
  </si>
  <si>
    <t>методом</t>
  </si>
  <si>
    <t>Основание</t>
  </si>
  <si>
    <t>(проектная и (или) иная техническая документация)</t>
  </si>
  <si>
    <t xml:space="preserve">Составлен(а) в текущем (базисном) уровне цен </t>
  </si>
  <si>
    <t xml:space="preserve">Сметная стоимость </t>
  </si>
  <si>
    <t>(38,7)</t>
  </si>
  <si>
    <t>тыс.руб.</t>
  </si>
  <si>
    <t>в том числе:</t>
  </si>
  <si>
    <t>строительных работ</t>
  </si>
  <si>
    <t>(7,68)</t>
  </si>
  <si>
    <t>Средства на оплату труда рабочих</t>
  </si>
  <si>
    <t>(0,78)</t>
  </si>
  <si>
    <t>монтажных работ</t>
  </si>
  <si>
    <t>(28,82)</t>
  </si>
  <si>
    <t>Нормативные затраты труда рабочих</t>
  </si>
  <si>
    <t>чел.час.</t>
  </si>
  <si>
    <t>оборудования</t>
  </si>
  <si>
    <t>(0)</t>
  </si>
  <si>
    <t>Нормативные затраты труда машинистов</t>
  </si>
  <si>
    <t>прочих затрат</t>
  </si>
  <si>
    <t xml:space="preserve">Расчетный измеритель конструктивного решения  </t>
  </si>
  <si>
    <t>№ п/п</t>
  </si>
  <si>
    <t>Обоснование</t>
  </si>
  <si>
    <t>Наименование работ и затрат</t>
  </si>
  <si>
    <t>Единица измерения</t>
  </si>
  <si>
    <t>Сметная стоимость в базисном уровне цен (в текущем уровне цен (гр. 8) для ресурсов, отсутствующих в СНБ), руб.</t>
  </si>
  <si>
    <t>Индексы</t>
  </si>
  <si>
    <t>Сметная стоимость в текущем уровне цен, руб.</t>
  </si>
  <si>
    <t>на единицу</t>
  </si>
  <si>
    <t>коэффициенты</t>
  </si>
  <si>
    <t>всего с учетом коэффициентов</t>
  </si>
  <si>
    <t>всего</t>
  </si>
  <si>
    <t>Раздел 1. ф- ул.Чкаловоя, ул.Горная 2-18, ул.Горная 1-15</t>
  </si>
  <si>
    <t>ФЕР33-04-040-01</t>
  </si>
  <si>
    <t>Демонтаж: 3-х проводов ВЛ 0,38 кВ</t>
  </si>
  <si>
    <t>шт</t>
  </si>
  <si>
    <t>Приказ от 04.08.2020 № 421/пр прил.10 табл.2 п.9</t>
  </si>
  <si>
    <t>Производство работ осуществляется в стесненных условиях населенных пунктов ОЗП=1,15; ЭМ=1,15 к расх.; ЗПМ=1,15; ТЗ=1,15; ТЗМ=1,15</t>
  </si>
  <si>
    <t>Приказ от 04.08.2020 № 421/пр прил.10 табл.2 п.5</t>
  </si>
  <si>
    <t>Производство работ осуществляется в охранной зоне действующей воздушной линии электропередачи, вблизи объектов, находящихся под напряжением, внутри объектов капитального строительства, внутренняя проводка в которых не обесточена, если это приведет к ограничению действий рабочих в соответствии с требованиями техники безопасности ОЗП=1,2; ЭМ=1,2 к расх.; ЗПМ=1,2; ТЗ=1,2; ТЗМ=1,2</t>
  </si>
  <si>
    <t>ОТ</t>
  </si>
  <si>
    <t>1,38</t>
  </si>
  <si>
    <t>24,65</t>
  </si>
  <si>
    <t>ЭМ</t>
  </si>
  <si>
    <t>6,5</t>
  </si>
  <si>
    <t>в т.ч. ОТм</t>
  </si>
  <si>
    <t>ЗТ</t>
  </si>
  <si>
    <t>чел.-ч</t>
  </si>
  <si>
    <t>1,27</t>
  </si>
  <si>
    <t>12,2682</t>
  </si>
  <si>
    <t>ЗТм</t>
  </si>
  <si>
    <t>0,41</t>
  </si>
  <si>
    <t>3,9606</t>
  </si>
  <si>
    <t>Итого по расценке</t>
  </si>
  <si>
    <t>ФОТ</t>
  </si>
  <si>
    <t>Приказ № 812/пр от 21.12.2020 Прил. п.27</t>
  </si>
  <si>
    <t>НР Линии электропередачи</t>
  </si>
  <si>
    <t>%</t>
  </si>
  <si>
    <t>103</t>
  </si>
  <si>
    <t>Приказ № 774/пр от 11.12.2020 Прил. п.27</t>
  </si>
  <si>
    <t>СП Линии электропередачи</t>
  </si>
  <si>
    <t>60</t>
  </si>
  <si>
    <t>0</t>
  </si>
  <si>
    <t>Всего по позиции</t>
  </si>
  <si>
    <t>ФЕР33-04-003-01</t>
  </si>
  <si>
    <t>Установка железобетонных опор ВЛ 0,38; 6-10 кВ с траверсами без приставок: одностоечных</t>
  </si>
  <si>
    <t>М</t>
  </si>
  <si>
    <t>5,17</t>
  </si>
  <si>
    <t>3,06</t>
  </si>
  <si>
    <t>4,2228</t>
  </si>
  <si>
    <t>0,87</t>
  </si>
  <si>
    <t>1,2006</t>
  </si>
  <si>
    <t>ТЦ_05.1.02.07_16_1651037732_24.01.2022_02</t>
  </si>
  <si>
    <t>Стойка опоры СВ95-3.5 (шифр 23.7702 ТУ5863-007-00113557-94)</t>
  </si>
  <si>
    <t>(Материалы для строительных работ)</t>
  </si>
  <si>
    <t>ФЕР33-04-016-02</t>
  </si>
  <si>
    <t>Развозка конструкций и материалов опор ВЛ 0,38-10 кВ по трассе: одностоечных железобетонных опор</t>
  </si>
  <si>
    <t>0,44</t>
  </si>
  <si>
    <t>0,6072</t>
  </si>
  <si>
    <t>0,48</t>
  </si>
  <si>
    <t>0,6624</t>
  </si>
  <si>
    <t>ФЕР33-04-017-01</t>
  </si>
  <si>
    <t>Подвеска самонесущих изолированных проводов (СИП-2А) напряжением от 0,4 кВ до 1 кВ (со снятием напряжения) при количестве 29 опор: с использованием автогидроподъемника</t>
  </si>
  <si>
    <t>1000 м</t>
  </si>
  <si>
    <t>0,28633</t>
  </si>
  <si>
    <t>Объем=((214+60)*1,045) / 1000</t>
  </si>
  <si>
    <t>65,24</t>
  </si>
  <si>
    <t>25,7786335</t>
  </si>
  <si>
    <t>37,51</t>
  </si>
  <si>
    <t>14,8215289</t>
  </si>
  <si>
    <t>ТЦ_21.2.01.01_59_5907056607_24.01.2022_02</t>
  </si>
  <si>
    <t>СИП-2 3х50+1х54,6+1х16-0.6/1 ТУ 16-705.500-2006</t>
  </si>
  <si>
    <t>(Материалы для монтажных работ)</t>
  </si>
  <si>
    <t>ФЕР33-04-013-02</t>
  </si>
  <si>
    <t>Устройство ответвлений от ВЛ 0,38 кВ к зданиям: с помощью механизмов при количестве проводов в ответвлении 2</t>
  </si>
  <si>
    <t>ответвление</t>
  </si>
  <si>
    <t>1,55</t>
  </si>
  <si>
    <t>21,39</t>
  </si>
  <si>
    <t>0,15</t>
  </si>
  <si>
    <t>2,07</t>
  </si>
  <si>
    <t>ФЕР33-04-013-03</t>
  </si>
  <si>
    <t>Устройство ответвлений от ВЛ 0,38 кВ к зданиям: с помощью механизмов при количестве проводов в ответвлении 4</t>
  </si>
  <si>
    <t>2,63</t>
  </si>
  <si>
    <t>21,7764</t>
  </si>
  <si>
    <t>0,27</t>
  </si>
  <si>
    <t>2,2356</t>
  </si>
  <si>
    <t>СИП-4 2х16-0.6/1 ТУ 16-705.500-2006</t>
  </si>
  <si>
    <t>0,1881</t>
  </si>
  <si>
    <t>Объем=180*1,045/1000</t>
  </si>
  <si>
    <t>СИП-4 4х16-0.6/1 ТУ 16-705.500-2006</t>
  </si>
  <si>
    <t>0,1045</t>
  </si>
  <si>
    <t>Объем=100*1,045/1000</t>
  </si>
  <si>
    <t>ФССЦ-20.1.01.01-0001</t>
  </si>
  <si>
    <t>Зажим анкерный (СИП): DN 123</t>
  </si>
  <si>
    <t>100 шт</t>
  </si>
  <si>
    <t>0,3</t>
  </si>
  <si>
    <t>(Электротехнические установки на других объектах)</t>
  </si>
  <si>
    <t>Объем=30 / 100</t>
  </si>
  <si>
    <t>ФССЦ-25.2.02.04-0002</t>
  </si>
  <si>
    <t>Комплект для простого анкерного крепления ЕА1500-3 в составе: кронштейн CS10.3, зажим РА1500</t>
  </si>
  <si>
    <t>компл</t>
  </si>
  <si>
    <t>ФССЦ-25.2.02.04-0003</t>
  </si>
  <si>
    <t>Комплект промежуточной подвески в составе кронштейн предельная нагрузка 12-20 кН, зажим сечение 16-95 мм2</t>
  </si>
  <si>
    <t>ФССЦ-25.2.02.11-0021</t>
  </si>
  <si>
    <t>Лента крепления, ширина 20 мм, толщина 0,7 мм, длина 50 м, из нержавеющей стали (в пластмассовой коробке с кабельной бухтой) F207 (СИП)</t>
  </si>
  <si>
    <t>1,6</t>
  </si>
  <si>
    <t>Объем=(72+8)/50</t>
  </si>
  <si>
    <t>ФССЦ-25.2.02.11-0051</t>
  </si>
  <si>
    <t>Скрепа для фиксации на промежуточных опорах, размер 20 мм</t>
  </si>
  <si>
    <t>0,8</t>
  </si>
  <si>
    <t>Объем=80 / 100</t>
  </si>
  <si>
    <t>ФССЦ-25.2.02.09-0011</t>
  </si>
  <si>
    <t>Хомут стяжной, диаметр 10-45 мм, длина 175 мм, разрушающая нагрузка 0,3 кН</t>
  </si>
  <si>
    <t>0,56</t>
  </si>
  <si>
    <t>Объем=56 / 100</t>
  </si>
  <si>
    <t>ФССЦ-20.1.01.08-0017</t>
  </si>
  <si>
    <t>Зажим ответвительный с прокалыванием изоляции (СИП): P2-95, применительно TTD 101/151 FJ</t>
  </si>
  <si>
    <t>0,6</t>
  </si>
  <si>
    <t>Объем=60 / 100</t>
  </si>
  <si>
    <t>ФССЦ-20.1.01.08-0019</t>
  </si>
  <si>
    <t>Зажим ответвительный с прокалыванием изоляции (СИП) Р95.применительно TTD 201/251 FJ</t>
  </si>
  <si>
    <t>0,14</t>
  </si>
  <si>
    <t>Объем=(13+1) / 100</t>
  </si>
  <si>
    <t>ФССЦ-20.2.02.04-0001</t>
  </si>
  <si>
    <t>Колпачки герметичные для защиты жил площадью поперечного сечения от 6 до 35 мм2</t>
  </si>
  <si>
    <t>0,1</t>
  </si>
  <si>
    <t>Объем=10 / 100</t>
  </si>
  <si>
    <t>ТЦ_21.2.01.01_77_5036078497_24.01.2022_02</t>
  </si>
  <si>
    <t>Зажим для временного заземления в комплекте с адаптером FCC1</t>
  </si>
  <si>
    <t>Цена=900/1,2</t>
  </si>
  <si>
    <t>ТЦ_20.1.01.08_77_5036078497_24.01.2022_02</t>
  </si>
  <si>
    <t>Ответвительный зажим CT 25-150 Р</t>
  </si>
  <si>
    <t>шт.</t>
  </si>
  <si>
    <t>Объем=4+4+8</t>
  </si>
  <si>
    <t>Цена=210,73/1,2</t>
  </si>
  <si>
    <t>ТЦ_20.1.01.15_77_5036078497_24.01.2022_02</t>
  </si>
  <si>
    <t>Гильза MJPT16</t>
  </si>
  <si>
    <t>Цена=106,96/1,2</t>
  </si>
  <si>
    <t>Соединительный зажим для проводов ввода MJPB 6-16</t>
  </si>
  <si>
    <t>26</t>
  </si>
  <si>
    <t>ФССЦ-20.1.01.11-0004</t>
  </si>
  <si>
    <t>Зажим плашечный соединительный ПА 2-2</t>
  </si>
  <si>
    <t>Объем=13+1</t>
  </si>
  <si>
    <t>27</t>
  </si>
  <si>
    <t>ФССЦ-25.2.02.04-0011</t>
  </si>
  <si>
    <t>Кронштейн анкерный (СИП), марка CA 1500</t>
  </si>
  <si>
    <t>30</t>
  </si>
  <si>
    <t>Итоги по смете:</t>
  </si>
  <si>
    <t xml:space="preserve">     Итого прямые затраты (справочно)</t>
  </si>
  <si>
    <t xml:space="preserve">          в том числе:</t>
  </si>
  <si>
    <t xml:space="preserve">               Оплата труда рабочих</t>
  </si>
  <si>
    <t xml:space="preserve">               Эксплуатация машин</t>
  </si>
  <si>
    <t xml:space="preserve">                    в том числе оплата труда машинистов (Отм)</t>
  </si>
  <si>
    <t xml:space="preserve">               Материалы</t>
  </si>
  <si>
    <t xml:space="preserve">     Строительные работы</t>
  </si>
  <si>
    <t xml:space="preserve">               оплата труда</t>
  </si>
  <si>
    <t xml:space="preserve">               эксплуатация машин и механизмов</t>
  </si>
  <si>
    <t xml:space="preserve">                    в том числе оплата труда машинистов (ОТм)</t>
  </si>
  <si>
    <t xml:space="preserve">               материалы</t>
  </si>
  <si>
    <t xml:space="preserve">               накладные расходы</t>
  </si>
  <si>
    <t xml:space="preserve">     Монтажные работы</t>
  </si>
  <si>
    <t xml:space="preserve">     Итого</t>
  </si>
  <si>
    <t xml:space="preserve">     Итого ФОТ (справочно)</t>
  </si>
  <si>
    <t xml:space="preserve">     Итого накладные расходы (справочно)</t>
  </si>
  <si>
    <t xml:space="preserve">     Проектно-изыскательские работы не более 6%</t>
  </si>
  <si>
    <t xml:space="preserve">  ВСЕГО по смете</t>
  </si>
  <si>
    <t>Составил:</t>
  </si>
  <si>
    <t>[должность, подпись (инициалы, фамилия)]</t>
  </si>
  <si>
    <t>Проверил:</t>
  </si>
  <si>
    <t>МАКРОЭКОНОМИЧЕСКИЕ ПОКАЗАТЕЛИ</t>
  </si>
  <si>
    <t>БЮДЖЕТ ДОХОДОВ И РАСХОДОВ</t>
  </si>
  <si>
    <t>ед. измерения</t>
  </si>
  <si>
    <t>1. Доходы (эффект)</t>
  </si>
  <si>
    <t>млн. руб. без НДС</t>
  </si>
  <si>
    <t>2. Операционные расходы</t>
  </si>
  <si>
    <t>2.1 Расходы на эксплуатацию объекта</t>
  </si>
  <si>
    <t>2.2 Ремонт объекта</t>
  </si>
  <si>
    <t xml:space="preserve">2.3 Прочие расходы </t>
  </si>
  <si>
    <t>ДЕНЕЖНЫЙ ПОТОК</t>
  </si>
  <si>
    <t>Год реализации</t>
  </si>
  <si>
    <t>Инвестиционные расходы</t>
  </si>
  <si>
    <t>Чистый денежный поток (CF)</t>
  </si>
  <si>
    <t>Накопленный чистый денежный поток (Cumulative CF)</t>
  </si>
  <si>
    <t>Дисконтированный денежный поток (DCF)</t>
  </si>
  <si>
    <t>Дисконтированный денежный поток нарастающим итогом (Cumulative DCF)</t>
  </si>
  <si>
    <t>ПОКАЗАТЕЛИ ЭКОНОМИЧЕСКОЙ ЭФФЕКТИВНОСТИ ИНВЕСТИЦИОННОГО ПРОЕКТА</t>
  </si>
  <si>
    <t>значение показателя</t>
  </si>
  <si>
    <t xml:space="preserve">Чистая приведённая стоимость (NPV) </t>
  </si>
  <si>
    <t>Срок окупаемости (PP)</t>
  </si>
  <si>
    <t>лет</t>
  </si>
  <si>
    <t>Дисконтированный срок окупаемости (DРP)</t>
  </si>
  <si>
    <t>Общая стоимость проекта, млн. руб. без НДС</t>
  </si>
  <si>
    <t xml:space="preserve">Ежегодные расходы на эксплуатацию объекта, млн. руб. без НДС </t>
  </si>
  <si>
    <t>Затраты на ремонт объекта, млн. руб. без НДС</t>
  </si>
  <si>
    <t>Прочие расходы на объект, млн руб. без НДС</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</si>
</sst>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
    <numFmt numFmtId="169" formatCode="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
      <sz val="11"/>
      <color rgb="FF000000"/>
      <name val="Calibri"/>
      <family val="2"/>
      <charset val="204"/>
    </font>
    <font>
      <sz val="8"/>
      <color rgb="FF000000"/>
      <name val="Times New Roman"/>
      <family val="1"/>
      <charset val="204"/>
    </font>
    <font>
      <b/>
      <sz val="8"/>
      <color rgb="FF000000"/>
      <name val="Times New Roman"/>
      <family val="1"/>
      <charset val="204"/>
    </font>
    <font>
      <i/>
      <sz val="8"/>
      <color rgb="FF000000"/>
      <name val="Times New Roman"/>
      <family val="1"/>
      <charset val="204"/>
    </font>
    <font>
      <b/>
      <sz val="14"/>
      <color rgb="FF000000"/>
      <name val="Times New Roman"/>
      <family val="1"/>
      <charset val="204"/>
    </font>
    <font>
      <b/>
      <sz val="9"/>
      <color rgb="FF000000"/>
      <name val="Times New Roman"/>
      <family val="1"/>
      <charset val="204"/>
    </font>
    <font>
      <b/>
      <sz val="9"/>
      <name val="Times New Roman"/>
      <family val="1"/>
      <charset val="204"/>
    </font>
    <font>
      <sz val="9"/>
      <name val="Times New Roman"/>
      <family val="1"/>
      <charset val="204"/>
    </font>
    <font>
      <sz val="7"/>
      <name val="Times New Roman"/>
      <family val="1"/>
      <charset val="204"/>
    </font>
    <font>
      <sz val="8"/>
      <name val="Times New Roman"/>
      <family val="1"/>
      <charset val="204"/>
    </font>
    <font>
      <b/>
      <sz val="7"/>
      <name val="Times New Roman"/>
      <family val="1"/>
      <charset val="204"/>
    </font>
    <font>
      <b/>
      <sz val="9"/>
      <color rgb="FFFF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thin">
        <color auto="1"/>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bottom/>
      <diagonal/>
    </border>
    <border>
      <left style="thin">
        <color indexed="64"/>
      </left>
      <right style="thin">
        <color indexed="64"/>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xf numFmtId="0" fontId="60" fillId="0" borderId="0"/>
    <xf numFmtId="9" fontId="1" fillId="0" borderId="0" applyFont="0" applyFill="0" applyBorder="0" applyAlignment="0" applyProtection="0"/>
  </cellStyleXfs>
  <cellXfs count="44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0" xfId="2" applyAlignment="1">
      <alignment wrapText="1"/>
    </xf>
    <xf numFmtId="0" fontId="11" fillId="0" borderId="0" xfId="2" applyAlignment="1">
      <alignment horizontal="center" vertical="center" wrapText="1"/>
    </xf>
    <xf numFmtId="0" fontId="11" fillId="0" borderId="0" xfId="2" applyAlignment="1">
      <alignment horizontal="left" vertical="center" wrapText="1"/>
    </xf>
    <xf numFmtId="0" fontId="11" fillId="0" borderId="1" xfId="2" applyBorder="1" applyAlignment="1">
      <alignment horizontal="center" vertical="center" wrapText="1"/>
    </xf>
    <xf numFmtId="0" fontId="42" fillId="0" borderId="1" xfId="2" applyFont="1" applyBorder="1" applyAlignment="1">
      <alignment horizontal="center" vertical="center" wrapText="1"/>
    </xf>
    <xf numFmtId="0" fontId="47"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7" fillId="0" borderId="2" xfId="45" applyFont="1" applyBorder="1" applyAlignment="1">
      <alignment horizontal="left" vertical="center" wrapText="1"/>
    </xf>
    <xf numFmtId="0" fontId="42" fillId="0" borderId="1" xfId="2" applyFont="1" applyBorder="1" applyAlignment="1">
      <alignment horizontal="left" vertical="center" wrapText="1"/>
    </xf>
    <xf numFmtId="49" fontId="42" fillId="0" borderId="1" xfId="2" applyNumberFormat="1" applyFont="1" applyBorder="1" applyAlignment="1">
      <alignment horizontal="center" vertical="center" wrapText="1"/>
    </xf>
    <xf numFmtId="0" fontId="11" fillId="0" borderId="6" xfId="2" applyBorder="1" applyAlignment="1">
      <alignment horizontal="left" vertical="center" wrapText="1"/>
    </xf>
    <xf numFmtId="0" fontId="42" fillId="0" borderId="10" xfId="2" applyFont="1" applyBorder="1" applyAlignment="1">
      <alignment horizontal="center" vertical="center" wrapText="1"/>
    </xf>
    <xf numFmtId="0" fontId="42"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2" fillId="0" borderId="0" xfId="52" applyFont="1"/>
    <xf numFmtId="0" fontId="12" fillId="0" borderId="0" xfId="2" applyFont="1"/>
    <xf numFmtId="0" fontId="8" fillId="0" borderId="0" xfId="2" applyFont="1" applyAlignment="1">
      <alignment vertical="center"/>
    </xf>
    <xf numFmtId="0" fontId="48" fillId="0" borderId="0" xfId="2" applyFont="1"/>
    <xf numFmtId="0" fontId="11" fillId="0" borderId="1" xfId="2" applyBorder="1"/>
    <xf numFmtId="0" fontId="11" fillId="0" borderId="1" xfId="2" applyBorder="1" applyAlignment="1">
      <alignment horizontal="justify" vertical="top" wrapText="1"/>
    </xf>
    <xf numFmtId="0" fontId="42" fillId="0" borderId="1" xfId="2" applyFont="1" applyBorder="1" applyAlignment="1">
      <alignment horizontal="center" vertical="top" wrapText="1"/>
    </xf>
    <xf numFmtId="0" fontId="42"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2" fillId="0" borderId="0" xfId="2" applyFont="1" applyAlignment="1">
      <alignment horizontal="center" vertical="top" wrapText="1"/>
    </xf>
    <xf numFmtId="0" fontId="43"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39" fillId="0" borderId="0" xfId="50" applyFont="1" applyAlignment="1">
      <alignment horizontal="center"/>
    </xf>
    <xf numFmtId="0" fontId="40" fillId="0" borderId="0" xfId="2" applyFont="1"/>
    <xf numFmtId="2" fontId="49" fillId="0" borderId="0" xfId="2" applyNumberFormat="1" applyFont="1" applyAlignment="1">
      <alignment horizontal="right" vertical="top" wrapText="1"/>
    </xf>
    <xf numFmtId="0" fontId="40" fillId="0" borderId="0" xfId="2" applyFont="1" applyAlignment="1">
      <alignment horizontal="right"/>
    </xf>
    <xf numFmtId="0" fontId="41" fillId="0" borderId="23" xfId="2" applyFont="1" applyBorder="1" applyAlignment="1">
      <alignment horizontal="justify"/>
    </xf>
    <xf numFmtId="0" fontId="40" fillId="0" borderId="23" xfId="2" applyFont="1" applyBorder="1" applyAlignment="1">
      <alignment horizontal="justify"/>
    </xf>
    <xf numFmtId="0" fontId="40" fillId="0" borderId="24" xfId="2" applyFont="1" applyBorder="1" applyAlignment="1">
      <alignment horizontal="justify"/>
    </xf>
    <xf numFmtId="0" fontId="41" fillId="0" borderId="23" xfId="2" applyFont="1" applyBorder="1" applyAlignment="1">
      <alignment vertical="top" wrapText="1"/>
    </xf>
    <xf numFmtId="0" fontId="41" fillId="0" borderId="25" xfId="2" applyFont="1" applyBorder="1" applyAlignment="1">
      <alignment vertical="top" wrapText="1"/>
    </xf>
    <xf numFmtId="0" fontId="41" fillId="0" borderId="24" xfId="2" applyFont="1" applyBorder="1" applyAlignment="1">
      <alignment vertical="top" wrapText="1"/>
    </xf>
    <xf numFmtId="0" fontId="40" fillId="0" borderId="23" xfId="2" applyFont="1" applyBorder="1" applyAlignment="1">
      <alignment horizontal="justify" vertical="top" wrapText="1"/>
    </xf>
    <xf numFmtId="0" fontId="40" fillId="0" borderId="24" xfId="2" applyFont="1" applyBorder="1" applyAlignment="1">
      <alignment vertical="top" wrapText="1"/>
    </xf>
    <xf numFmtId="0" fontId="40" fillId="0" borderId="27" xfId="2" applyFont="1" applyBorder="1" applyAlignment="1">
      <alignment vertical="top" wrapText="1"/>
    </xf>
    <xf numFmtId="0" fontId="40" fillId="0" borderId="25" xfId="2" applyFont="1" applyBorder="1" applyAlignment="1">
      <alignment vertical="top" wrapText="1"/>
    </xf>
    <xf numFmtId="0" fontId="41" fillId="0" borderId="25" xfId="2" applyFont="1" applyBorder="1" applyAlignment="1">
      <alignment horizontal="justify" vertical="top" wrapText="1"/>
    </xf>
    <xf numFmtId="0" fontId="41" fillId="0" borderId="23" xfId="2" applyFont="1" applyBorder="1" applyAlignment="1">
      <alignment horizontal="justify" vertical="top" wrapText="1"/>
    </xf>
    <xf numFmtId="0" fontId="40" fillId="0" borderId="28" xfId="2" applyFont="1" applyBorder="1" applyAlignment="1">
      <alignment vertical="top" wrapText="1"/>
    </xf>
    <xf numFmtId="0" fontId="41" fillId="0" borderId="24" xfId="2" applyFont="1" applyBorder="1" applyAlignment="1">
      <alignment horizontal="left" vertical="center" wrapText="1"/>
    </xf>
    <xf numFmtId="0" fontId="41" fillId="0" borderId="24" xfId="2" applyFont="1" applyBorder="1" applyAlignment="1">
      <alignment horizontal="center" vertical="center" wrapText="1"/>
    </xf>
    <xf numFmtId="0" fontId="40" fillId="0" borderId="25" xfId="2" applyFont="1" applyBorder="1"/>
    <xf numFmtId="1" fontId="4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42" fillId="0" borderId="20" xfId="2" applyFont="1" applyBorder="1" applyAlignment="1">
      <alignment vertical="center" wrapText="1"/>
    </xf>
    <xf numFmtId="0" fontId="42" fillId="0" borderId="21" xfId="2" applyFont="1" applyBorder="1" applyAlignment="1">
      <alignment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48" fillId="0" borderId="0" xfId="2" applyFont="1" applyAlignment="1">
      <alignment horizontal="center"/>
    </xf>
    <xf numFmtId="0" fontId="11" fillId="0" borderId="0" xfId="2" applyAlignment="1">
      <alignment vertical="top" wrapText="1"/>
    </xf>
    <xf numFmtId="0" fontId="42" fillId="0" borderId="0" xfId="0" applyFont="1"/>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7" fillId="0" borderId="0" xfId="1" applyFont="1" applyAlignment="1">
      <alignment horizontal="center" vertical="center"/>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2" fontId="11" fillId="0" borderId="0" xfId="62" applyNumberFormat="1" applyFont="1" applyAlignment="1">
      <alignment horizontal="left"/>
    </xf>
    <xf numFmtId="9" fontId="11" fillId="0" borderId="1" xfId="2" applyNumberFormat="1" applyBorder="1" applyAlignment="1">
      <alignment horizontal="center" vertical="top" wrapText="1"/>
    </xf>
    <xf numFmtId="0" fontId="40" fillId="0" borderId="23" xfId="2" applyFont="1" applyBorder="1" applyAlignment="1">
      <alignment horizontal="center" vertical="center" wrapText="1"/>
    </xf>
    <xf numFmtId="0" fontId="40" fillId="0" borderId="23" xfId="2" applyFont="1" applyBorder="1" applyAlignment="1">
      <alignment horizontal="center" vertical="center"/>
    </xf>
    <xf numFmtId="2" fontId="42" fillId="0" borderId="1" xfId="2" applyNumberFormat="1" applyFont="1" applyBorder="1" applyAlignment="1">
      <alignment horizontal="center" vertical="center" wrapText="1"/>
    </xf>
    <xf numFmtId="2" fontId="11" fillId="0" borderId="1" xfId="2" applyNumberForma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Border="1" applyAlignment="1">
      <alignment horizontal="center" vertical="center"/>
    </xf>
    <xf numFmtId="0" fontId="3" fillId="0" borderId="0" xfId="1" applyAlignment="1">
      <alignment horizontal="center"/>
    </xf>
    <xf numFmtId="2" fontId="11" fillId="0" borderId="1" xfId="2" applyNumberFormat="1" applyBorder="1" applyAlignment="1">
      <alignment horizontal="center" vertical="center"/>
    </xf>
    <xf numFmtId="0" fontId="40" fillId="0" borderId="24" xfId="2" applyFont="1" applyBorder="1" applyAlignment="1">
      <alignment horizontal="center"/>
    </xf>
    <xf numFmtId="49" fontId="11" fillId="0" borderId="0" xfId="62" applyNumberFormat="1" applyFont="1" applyAlignment="1">
      <alignment horizontal="left" vertical="top"/>
    </xf>
    <xf numFmtId="0" fontId="40" fillId="0" borderId="24" xfId="2" applyFont="1" applyBorder="1" applyAlignment="1">
      <alignment horizontal="left" vertical="top" wrapText="1"/>
    </xf>
    <xf numFmtId="0" fontId="40" fillId="0" borderId="26" xfId="2" applyFont="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Alignment="1">
      <alignment horizontal="center" vertical="center"/>
    </xf>
    <xf numFmtId="0" fontId="11" fillId="0" borderId="0" xfId="1" applyFont="1"/>
    <xf numFmtId="0" fontId="7" fillId="0" borderId="0" xfId="1" applyFont="1"/>
    <xf numFmtId="0" fontId="39" fillId="0" borderId="0" xfId="1" applyFont="1" applyAlignment="1">
      <alignment horizontal="left" vertical="center"/>
    </xf>
    <xf numFmtId="0" fontId="11" fillId="0" borderId="0" xfId="2" applyAlignment="1">
      <alignment horizontal="right" vertical="center"/>
    </xf>
    <xf numFmtId="0" fontId="39" fillId="0" borderId="0" xfId="1" applyFont="1" applyAlignment="1">
      <alignment vertical="center"/>
    </xf>
    <xf numFmtId="0" fontId="7" fillId="0" borderId="0" xfId="50" applyFont="1"/>
    <xf numFmtId="0" fontId="47" fillId="0" borderId="0" xfId="50" applyFont="1" applyAlignment="1">
      <alignment vertical="center" wrapText="1"/>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Alignment="1">
      <alignment horizontal="center" vertical="center"/>
    </xf>
    <xf numFmtId="0" fontId="59" fillId="0" borderId="1" xfId="67" applyBorder="1" applyAlignment="1" applyProtection="1">
      <alignment horizontal="center" vertical="center"/>
    </xf>
    <xf numFmtId="167" fontId="40" fillId="25" borderId="23"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ill="1"/>
    <xf numFmtId="0" fontId="5" fillId="25" borderId="0" xfId="1" applyFont="1" applyFill="1" applyAlignment="1">
      <alignment vertical="center"/>
    </xf>
    <xf numFmtId="0" fontId="4" fillId="25" borderId="0" xfId="1" applyFont="1" applyFill="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ill="1" applyBorder="1" applyAlignment="1">
      <alignment horizontal="center" vertical="center" wrapText="1"/>
    </xf>
    <xf numFmtId="167" fontId="11" fillId="25" borderId="1" xfId="2" applyNumberForma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ill="1" applyBorder="1" applyAlignment="1">
      <alignment horizontal="center" vertical="center"/>
    </xf>
    <xf numFmtId="0" fontId="11" fillId="25" borderId="0" xfId="2" applyFill="1" applyAlignment="1">
      <alignment horizontal="left" vertical="center" wrapText="1"/>
    </xf>
    <xf numFmtId="167" fontId="7" fillId="24" borderId="1" xfId="1" applyNumberFormat="1" applyFont="1" applyFill="1" applyBorder="1" applyAlignment="1">
      <alignment horizontal="center" vertical="center" wrapText="1"/>
    </xf>
    <xf numFmtId="0" fontId="40" fillId="0" borderId="23" xfId="2" applyFont="1" applyBorder="1" applyAlignment="1">
      <alignment horizontal="left"/>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61" fillId="0" borderId="0" xfId="45" applyFont="1"/>
    <xf numFmtId="0" fontId="61" fillId="0" borderId="0" xfId="45" applyFont="1" applyAlignment="1">
      <alignment horizontal="right"/>
    </xf>
    <xf numFmtId="0" fontId="61" fillId="0" borderId="0" xfId="0" applyFont="1"/>
    <xf numFmtId="0" fontId="62" fillId="0" borderId="0" xfId="3" applyFont="1" applyAlignment="1">
      <alignment vertical="top"/>
    </xf>
    <xf numFmtId="0" fontId="61" fillId="0" borderId="0" xfId="3" applyFont="1"/>
    <xf numFmtId="0" fontId="61" fillId="0" borderId="0" xfId="3" applyFont="1" applyAlignment="1">
      <alignment vertical="top"/>
    </xf>
    <xf numFmtId="0" fontId="61" fillId="0" borderId="0" xfId="3" applyFont="1" applyAlignment="1">
      <alignment wrapText="1"/>
    </xf>
    <xf numFmtId="0" fontId="61" fillId="0" borderId="0" xfId="3" applyFont="1" applyAlignment="1">
      <alignment vertical="top" wrapText="1"/>
    </xf>
    <xf numFmtId="0" fontId="61" fillId="0" borderId="0" xfId="0" applyFont="1" applyAlignment="1">
      <alignment wrapText="1"/>
    </xf>
    <xf numFmtId="0" fontId="61" fillId="0" borderId="20" xfId="3" applyFont="1" applyBorder="1"/>
    <xf numFmtId="0" fontId="61" fillId="0" borderId="20" xfId="3" applyFont="1" applyBorder="1" applyAlignment="1">
      <alignment horizontal="right"/>
    </xf>
    <xf numFmtId="0" fontId="61" fillId="0" borderId="0" xfId="3" applyFont="1" applyAlignment="1">
      <alignment horizontal="left"/>
    </xf>
    <xf numFmtId="0" fontId="61" fillId="0" borderId="0" xfId="68" applyFont="1"/>
    <xf numFmtId="0" fontId="62" fillId="0" borderId="0" xfId="68" applyFont="1" applyAlignment="1">
      <alignment horizontal="center"/>
    </xf>
    <xf numFmtId="0" fontId="61" fillId="0" borderId="0" xfId="68" applyFont="1" applyAlignment="1">
      <alignment horizontal="left" vertical="top"/>
    </xf>
    <xf numFmtId="0" fontId="61" fillId="0" borderId="0" xfId="68" applyFont="1" applyAlignment="1">
      <alignment vertical="top"/>
    </xf>
    <xf numFmtId="0" fontId="61" fillId="0" borderId="0" xfId="68" applyFont="1" applyAlignment="1">
      <alignment horizontal="left"/>
    </xf>
    <xf numFmtId="0" fontId="61" fillId="0" borderId="20" xfId="68" applyFont="1" applyBorder="1"/>
    <xf numFmtId="0" fontId="61" fillId="0" borderId="20" xfId="68" applyFont="1" applyBorder="1" applyAlignment="1">
      <alignment vertical="top"/>
    </xf>
    <xf numFmtId="0" fontId="63" fillId="0" borderId="0" xfId="68" applyFont="1" applyAlignment="1">
      <alignment horizontal="center" vertical="top"/>
    </xf>
    <xf numFmtId="0" fontId="64" fillId="0" borderId="0" xfId="0" applyFont="1" applyAlignment="1">
      <alignment horizontal="center"/>
    </xf>
    <xf numFmtId="0" fontId="61" fillId="0" borderId="20" xfId="0" applyFont="1" applyBorder="1" applyAlignment="1">
      <alignment horizontal="center"/>
    </xf>
    <xf numFmtId="0" fontId="63" fillId="0" borderId="0" xfId="0" applyFont="1"/>
    <xf numFmtId="3" fontId="61" fillId="0" borderId="0" xfId="0" applyNumberFormat="1" applyFont="1" applyAlignment="1">
      <alignment horizontal="right" vertical="top"/>
    </xf>
    <xf numFmtId="0" fontId="63" fillId="0" borderId="0" xfId="0" applyFont="1" applyAlignment="1">
      <alignment horizontal="center"/>
    </xf>
    <xf numFmtId="0" fontId="62" fillId="0" borderId="0" xfId="0" applyFont="1" applyAlignment="1">
      <alignment horizontal="left"/>
    </xf>
    <xf numFmtId="0" fontId="61" fillId="0" borderId="20" xfId="0" applyFont="1" applyBorder="1"/>
    <xf numFmtId="0" fontId="61" fillId="0" borderId="0" xfId="0" applyFont="1" applyAlignment="1">
      <alignment horizontal="center"/>
    </xf>
    <xf numFmtId="2" fontId="61" fillId="0" borderId="20" xfId="0" applyNumberFormat="1" applyFont="1" applyBorder="1"/>
    <xf numFmtId="49" fontId="61" fillId="0" borderId="20" xfId="0" applyNumberFormat="1" applyFont="1" applyBorder="1" applyAlignment="1">
      <alignment horizontal="right"/>
    </xf>
    <xf numFmtId="0" fontId="61" fillId="0" borderId="0" xfId="0" applyFont="1" applyAlignment="1">
      <alignment horizontal="left"/>
    </xf>
    <xf numFmtId="0" fontId="61" fillId="0" borderId="0" xfId="0" applyFont="1" applyAlignment="1">
      <alignment vertical="center" wrapText="1"/>
    </xf>
    <xf numFmtId="2" fontId="61" fillId="0" borderId="0" xfId="0" applyNumberFormat="1" applyFont="1"/>
    <xf numFmtId="49" fontId="61" fillId="0" borderId="0" xfId="0" applyNumberFormat="1" applyFont="1" applyAlignment="1">
      <alignment horizontal="right"/>
    </xf>
    <xf numFmtId="49" fontId="61" fillId="0" borderId="30" xfId="0" applyNumberFormat="1" applyFont="1" applyBorder="1" applyAlignment="1">
      <alignment horizontal="right"/>
    </xf>
    <xf numFmtId="2" fontId="61" fillId="0" borderId="30" xfId="0" applyNumberFormat="1" applyFont="1" applyBorder="1" applyAlignment="1">
      <alignment horizontal="right"/>
    </xf>
    <xf numFmtId="0" fontId="61" fillId="0" borderId="0" xfId="0" applyFont="1" applyAlignment="1">
      <alignment vertical="center"/>
    </xf>
    <xf numFmtId="0" fontId="61" fillId="0" borderId="31" xfId="0" applyFont="1" applyBorder="1" applyAlignment="1">
      <alignment horizontal="center" vertical="center" wrapText="1"/>
    </xf>
    <xf numFmtId="0" fontId="61" fillId="0" borderId="31" xfId="0" applyFont="1" applyBorder="1" applyAlignment="1">
      <alignment horizontal="center" vertical="center"/>
    </xf>
    <xf numFmtId="0" fontId="65" fillId="0" borderId="0" xfId="0" applyFont="1" applyAlignment="1">
      <alignment wrapText="1"/>
    </xf>
    <xf numFmtId="0" fontId="62" fillId="0" borderId="34" xfId="0" applyFont="1" applyBorder="1" applyAlignment="1">
      <alignment horizontal="center" vertical="top" wrapText="1"/>
    </xf>
    <xf numFmtId="0" fontId="62" fillId="0" borderId="29" xfId="0" applyFont="1" applyBorder="1" applyAlignment="1">
      <alignment horizontal="left" vertical="top" wrapText="1"/>
    </xf>
    <xf numFmtId="0" fontId="62" fillId="0" borderId="29" xfId="0" applyFont="1" applyBorder="1" applyAlignment="1">
      <alignment horizontal="center" vertical="top" wrapText="1"/>
    </xf>
    <xf numFmtId="4" fontId="62" fillId="0" borderId="29" xfId="0" applyNumberFormat="1" applyFont="1" applyBorder="1" applyAlignment="1">
      <alignment horizontal="right" vertical="top" wrapText="1"/>
    </xf>
    <xf numFmtId="3" fontId="62" fillId="0" borderId="35" xfId="0" applyNumberFormat="1" applyFont="1" applyBorder="1" applyAlignment="1">
      <alignment horizontal="right" vertical="top" wrapText="1"/>
    </xf>
    <xf numFmtId="0" fontId="62" fillId="0" borderId="0" xfId="0" applyFont="1" applyAlignment="1">
      <alignment wrapText="1"/>
    </xf>
    <xf numFmtId="0" fontId="61" fillId="0" borderId="5" xfId="0" applyFont="1" applyBorder="1" applyAlignment="1">
      <alignment vertical="center" wrapText="1"/>
    </xf>
    <xf numFmtId="0" fontId="61" fillId="0" borderId="0" xfId="0" applyFont="1" applyAlignment="1">
      <alignment horizontal="right" vertical="top" wrapText="1"/>
    </xf>
    <xf numFmtId="0" fontId="61" fillId="0" borderId="0" xfId="0" applyFont="1" applyAlignment="1">
      <alignment horizontal="left" vertical="top" wrapText="1"/>
    </xf>
    <xf numFmtId="0" fontId="61" fillId="0" borderId="5" xfId="0" applyFont="1" applyBorder="1" applyAlignment="1">
      <alignment horizontal="center" vertical="center" wrapText="1"/>
    </xf>
    <xf numFmtId="0" fontId="61" fillId="0" borderId="0" xfId="0" applyFont="1" applyAlignment="1">
      <alignment horizontal="center" vertical="top" wrapText="1"/>
    </xf>
    <xf numFmtId="4" fontId="61" fillId="0" borderId="0" xfId="0" applyNumberFormat="1" applyFont="1" applyAlignment="1">
      <alignment horizontal="right" vertical="top" wrapText="1"/>
    </xf>
    <xf numFmtId="3" fontId="61" fillId="0" borderId="36" xfId="0" applyNumberFormat="1" applyFont="1" applyBorder="1" applyAlignment="1">
      <alignment horizontal="right" vertical="top" wrapText="1"/>
    </xf>
    <xf numFmtId="0" fontId="61" fillId="0" borderId="29" xfId="0" applyFont="1" applyBorder="1" applyAlignment="1">
      <alignment horizontal="center" vertical="top" wrapText="1"/>
    </xf>
    <xf numFmtId="4" fontId="61" fillId="0" borderId="29" xfId="0" applyNumberFormat="1" applyFont="1" applyBorder="1" applyAlignment="1">
      <alignment horizontal="right" vertical="top" wrapText="1"/>
    </xf>
    <xf numFmtId="3" fontId="61" fillId="0" borderId="35" xfId="0" applyNumberFormat="1" applyFont="1" applyBorder="1" applyAlignment="1">
      <alignment horizontal="right" vertical="top" wrapText="1"/>
    </xf>
    <xf numFmtId="0" fontId="62" fillId="0" borderId="5" xfId="0" applyFont="1" applyBorder="1" applyAlignment="1">
      <alignment horizontal="center" vertical="top" wrapText="1"/>
    </xf>
    <xf numFmtId="0" fontId="62" fillId="0" borderId="0" xfId="0" applyFont="1" applyAlignment="1">
      <alignment horizontal="left" vertical="top" wrapText="1"/>
    </xf>
    <xf numFmtId="0" fontId="61" fillId="0" borderId="0" xfId="0" applyFont="1" applyAlignment="1">
      <alignment horizontal="left" vertical="top"/>
    </xf>
    <xf numFmtId="0" fontId="61" fillId="0" borderId="0" xfId="0" applyFont="1" applyAlignment="1">
      <alignment vertical="top" wrapText="1"/>
    </xf>
    <xf numFmtId="0" fontId="62" fillId="0" borderId="0" xfId="0" applyFont="1" applyAlignment="1">
      <alignment horizontal="center" vertical="top" wrapText="1"/>
    </xf>
    <xf numFmtId="4" fontId="62" fillId="0" borderId="0" xfId="0" applyNumberFormat="1" applyFont="1" applyAlignment="1">
      <alignment horizontal="right" vertical="top" wrapText="1"/>
    </xf>
    <xf numFmtId="2" fontId="62" fillId="0" borderId="0" xfId="0" applyNumberFormat="1" applyFont="1" applyAlignment="1">
      <alignment horizontal="center" vertical="top" wrapText="1"/>
    </xf>
    <xf numFmtId="3" fontId="62" fillId="0" borderId="36" xfId="0" applyNumberFormat="1" applyFont="1" applyBorder="1" applyAlignment="1">
      <alignment horizontal="right" vertical="top" wrapText="1"/>
    </xf>
    <xf numFmtId="0" fontId="61" fillId="0" borderId="5" xfId="0" applyFont="1" applyBorder="1" applyAlignment="1">
      <alignment horizontal="center" vertical="top" wrapText="1"/>
    </xf>
    <xf numFmtId="0" fontId="62" fillId="0" borderId="0" xfId="0" applyFont="1" applyAlignment="1">
      <alignment horizontal="right" vertical="top" wrapText="1"/>
    </xf>
    <xf numFmtId="0" fontId="61" fillId="0" borderId="0" xfId="0" applyFont="1" applyAlignment="1">
      <alignment vertical="top"/>
    </xf>
    <xf numFmtId="4" fontId="61" fillId="0" borderId="0" xfId="0" applyNumberFormat="1" applyFont="1" applyAlignment="1">
      <alignment vertical="top"/>
    </xf>
    <xf numFmtId="2" fontId="61" fillId="0" borderId="0" xfId="0" applyNumberFormat="1" applyFont="1" applyAlignment="1">
      <alignment vertical="top"/>
    </xf>
    <xf numFmtId="3" fontId="61" fillId="0" borderId="0" xfId="0" applyNumberFormat="1" applyFont="1" applyAlignment="1">
      <alignment vertical="top"/>
    </xf>
    <xf numFmtId="0" fontId="61" fillId="0" borderId="34" xfId="0" applyFont="1" applyBorder="1"/>
    <xf numFmtId="0" fontId="62" fillId="0" borderId="29" xfId="0" applyFont="1" applyBorder="1" applyAlignment="1">
      <alignment horizontal="right" vertical="top" wrapText="1"/>
    </xf>
    <xf numFmtId="4" fontId="62" fillId="0" borderId="29" xfId="0" applyNumberFormat="1" applyFont="1" applyBorder="1" applyAlignment="1">
      <alignment horizontal="right" vertical="top"/>
    </xf>
    <xf numFmtId="0" fontId="62" fillId="0" borderId="29" xfId="0" applyFont="1" applyBorder="1" applyAlignment="1">
      <alignment horizontal="center" vertical="top"/>
    </xf>
    <xf numFmtId="3" fontId="62" fillId="0" borderId="35" xfId="0" applyNumberFormat="1" applyFont="1" applyBorder="1" applyAlignment="1">
      <alignment horizontal="right" vertical="top"/>
    </xf>
    <xf numFmtId="0" fontId="61" fillId="0" borderId="5" xfId="0" applyFont="1" applyBorder="1"/>
    <xf numFmtId="4" fontId="61" fillId="0" borderId="0" xfId="0" applyNumberFormat="1" applyFont="1" applyAlignment="1">
      <alignment horizontal="right" vertical="top"/>
    </xf>
    <xf numFmtId="0" fontId="61" fillId="0" borderId="0" xfId="0" applyFont="1" applyAlignment="1">
      <alignment horizontal="center" vertical="top"/>
    </xf>
    <xf numFmtId="3" fontId="61" fillId="0" borderId="36" xfId="0" applyNumberFormat="1" applyFont="1" applyBorder="1" applyAlignment="1">
      <alignment horizontal="right" vertical="top"/>
    </xf>
    <xf numFmtId="4" fontId="62" fillId="0" borderId="0" xfId="0" applyNumberFormat="1" applyFont="1" applyAlignment="1">
      <alignment horizontal="right" vertical="top"/>
    </xf>
    <xf numFmtId="0" fontId="62" fillId="0" borderId="0" xfId="0" applyFont="1" applyAlignment="1">
      <alignment horizontal="center" vertical="top"/>
    </xf>
    <xf numFmtId="3" fontId="62" fillId="0" borderId="36" xfId="0" applyNumberFormat="1" applyFont="1" applyBorder="1" applyAlignment="1">
      <alignment horizontal="right" vertical="top"/>
    </xf>
    <xf numFmtId="4" fontId="62" fillId="0" borderId="36" xfId="0" applyNumberFormat="1" applyFont="1" applyBorder="1" applyAlignment="1">
      <alignment horizontal="right" vertical="top"/>
    </xf>
    <xf numFmtId="2" fontId="62" fillId="0" borderId="0" xfId="0" applyNumberFormat="1" applyFont="1" applyAlignment="1">
      <alignment horizontal="center" vertical="top"/>
    </xf>
    <xf numFmtId="3" fontId="62" fillId="0" borderId="0" xfId="0" applyNumberFormat="1" applyFont="1" applyAlignment="1">
      <alignment horizontal="right" vertical="top"/>
    </xf>
    <xf numFmtId="0" fontId="61" fillId="0" borderId="29" xfId="0" applyFont="1" applyBorder="1"/>
    <xf numFmtId="0" fontId="61" fillId="0" borderId="0" xfId="0" applyFont="1" applyAlignment="1">
      <alignment horizontal="right" vertical="top"/>
    </xf>
    <xf numFmtId="0" fontId="61" fillId="0" borderId="0" xfId="0" applyFont="1" applyAlignment="1">
      <alignment horizontal="right"/>
    </xf>
    <xf numFmtId="0" fontId="62" fillId="0" borderId="0" xfId="0" applyFont="1" applyAlignment="1">
      <alignment vertical="top" wrapText="1"/>
    </xf>
    <xf numFmtId="0" fontId="7" fillId="0" borderId="0" xfId="1" applyFont="1" applyAlignment="1">
      <alignment horizontal="center" vertical="center"/>
    </xf>
    <xf numFmtId="0" fontId="39" fillId="0" borderId="0" xfId="1" applyFont="1" applyAlignment="1">
      <alignment horizontal="center" vertical="center"/>
    </xf>
    <xf numFmtId="0" fontId="66" fillId="0" borderId="31" xfId="50" applyFont="1" applyBorder="1" applyAlignment="1">
      <alignment horizontal="center" vertical="center" wrapText="1"/>
    </xf>
    <xf numFmtId="0" fontId="66" fillId="0" borderId="31" xfId="50" applyFont="1" applyBorder="1" applyAlignment="1">
      <alignment horizontal="center" vertical="center"/>
    </xf>
    <xf numFmtId="0" fontId="45" fillId="0" borderId="0" xfId="50" applyFont="1"/>
    <xf numFmtId="0" fontId="1" fillId="0" borderId="0" xfId="50"/>
    <xf numFmtId="0" fontId="68" fillId="0" borderId="0" xfId="50" applyFont="1"/>
    <xf numFmtId="0" fontId="67" fillId="0" borderId="31" xfId="50" applyFont="1" applyBorder="1" applyAlignment="1">
      <alignment vertical="center" wrapText="1"/>
    </xf>
    <xf numFmtId="168" fontId="67" fillId="0" borderId="31" xfId="50" applyNumberFormat="1" applyFont="1" applyBorder="1" applyAlignment="1">
      <alignment horizontal="center" vertical="center"/>
    </xf>
    <xf numFmtId="3" fontId="67" fillId="0" borderId="31" xfId="50" applyNumberFormat="1" applyFont="1" applyBorder="1" applyAlignment="1">
      <alignment horizontal="center" vertical="center"/>
    </xf>
    <xf numFmtId="9" fontId="67" fillId="0" borderId="31" xfId="50" applyNumberFormat="1" applyFont="1" applyBorder="1" applyAlignment="1">
      <alignment horizontal="center" vertical="center"/>
    </xf>
    <xf numFmtId="169" fontId="67" fillId="0" borderId="31" xfId="50" applyNumberFormat="1" applyFont="1" applyBorder="1" applyAlignment="1">
      <alignment horizontal="center" vertical="center"/>
    </xf>
    <xf numFmtId="9" fontId="0" fillId="0" borderId="0" xfId="69" applyFont="1" applyProtection="1"/>
    <xf numFmtId="0" fontId="67" fillId="0" borderId="0" xfId="50" applyFont="1" applyAlignment="1">
      <alignment vertical="center" wrapText="1"/>
    </xf>
    <xf numFmtId="169" fontId="67" fillId="0" borderId="0" xfId="50" applyNumberFormat="1" applyFont="1" applyAlignment="1">
      <alignment horizontal="center" vertical="center"/>
    </xf>
    <xf numFmtId="0" fontId="67" fillId="0" borderId="0" xfId="50" applyFont="1"/>
    <xf numFmtId="0" fontId="66" fillId="26" borderId="31" xfId="50" applyFont="1" applyFill="1" applyBorder="1" applyAlignment="1">
      <alignment horizontal="left" vertical="center" wrapText="1"/>
    </xf>
    <xf numFmtId="0" fontId="66" fillId="26" borderId="31" xfId="50" applyFont="1" applyFill="1" applyBorder="1" applyAlignment="1">
      <alignment horizontal="center" vertical="center"/>
    </xf>
    <xf numFmtId="167" fontId="67" fillId="0" borderId="31" xfId="50" applyNumberFormat="1" applyFont="1" applyBorder="1" applyAlignment="1">
      <alignment horizontal="center" vertical="center"/>
    </xf>
    <xf numFmtId="0" fontId="67" fillId="0" borderId="0" xfId="50" applyFont="1" applyAlignment="1">
      <alignment vertical="center"/>
    </xf>
    <xf numFmtId="0" fontId="66" fillId="26" borderId="37" xfId="50" applyFont="1" applyFill="1" applyBorder="1" applyAlignment="1">
      <alignment horizontal="left" vertical="center" wrapText="1"/>
    </xf>
    <xf numFmtId="0" fontId="66" fillId="26" borderId="37" xfId="50" applyFont="1" applyFill="1" applyBorder="1" applyAlignment="1">
      <alignment horizontal="center" vertical="center"/>
    </xf>
    <xf numFmtId="0" fontId="66" fillId="27" borderId="31" xfId="50" applyFont="1" applyFill="1" applyBorder="1" applyAlignment="1">
      <alignment horizontal="left" vertical="center"/>
    </xf>
    <xf numFmtId="0" fontId="67" fillId="27" borderId="31" xfId="50" applyFont="1" applyFill="1" applyBorder="1" applyAlignment="1">
      <alignment horizontal="center" vertical="center"/>
    </xf>
    <xf numFmtId="168" fontId="66" fillId="0" borderId="31" xfId="50" applyNumberFormat="1" applyFont="1" applyBorder="1" applyAlignment="1">
      <alignment horizontal="center" vertical="center"/>
    </xf>
    <xf numFmtId="168" fontId="66" fillId="27" borderId="31" xfId="50" applyNumberFormat="1" applyFont="1" applyFill="1" applyBorder="1" applyAlignment="1">
      <alignment horizontal="center" vertical="center"/>
    </xf>
    <xf numFmtId="0" fontId="66" fillId="0" borderId="31" xfId="50" applyFont="1" applyBorder="1" applyAlignment="1">
      <alignment vertical="center" wrapText="1"/>
    </xf>
    <xf numFmtId="0" fontId="66" fillId="0" borderId="32" xfId="50" applyFont="1" applyBorder="1" applyAlignment="1">
      <alignment vertical="center" wrapText="1"/>
    </xf>
    <xf numFmtId="168" fontId="66" fillId="0" borderId="33" xfId="50" applyNumberFormat="1" applyFont="1" applyBorder="1" applyAlignment="1">
      <alignment horizontal="center" vertical="center"/>
    </xf>
    <xf numFmtId="0" fontId="69" fillId="0" borderId="0" xfId="50" applyFont="1"/>
    <xf numFmtId="0" fontId="67" fillId="0" borderId="31" xfId="50" applyFont="1" applyBorder="1" applyAlignment="1">
      <alignment horizontal="center" vertical="center"/>
    </xf>
    <xf numFmtId="168" fontId="67" fillId="27" borderId="31" xfId="50" applyNumberFormat="1" applyFont="1" applyFill="1" applyBorder="1" applyAlignment="1">
      <alignment horizontal="center" vertical="center"/>
    </xf>
    <xf numFmtId="168" fontId="68" fillId="0" borderId="31" xfId="50" applyNumberFormat="1" applyFont="1" applyBorder="1" applyAlignment="1">
      <alignment vertical="center"/>
    </xf>
    <xf numFmtId="168" fontId="1" fillId="0" borderId="31" xfId="50" applyNumberFormat="1" applyBorder="1" applyAlignment="1">
      <alignment vertical="center"/>
    </xf>
    <xf numFmtId="0" fontId="66" fillId="0" borderId="0" xfId="50" applyFont="1" applyAlignment="1">
      <alignment vertical="center" wrapText="1"/>
    </xf>
    <xf numFmtId="3" fontId="66" fillId="0" borderId="0" xfId="50" applyNumberFormat="1" applyFont="1" applyAlignment="1">
      <alignment horizontal="center" vertical="center"/>
    </xf>
    <xf numFmtId="0" fontId="66" fillId="26" borderId="31" xfId="50" applyFont="1" applyFill="1" applyBorder="1" applyAlignment="1">
      <alignment vertical="center" wrapText="1"/>
    </xf>
    <xf numFmtId="3" fontId="66" fillId="26" borderId="31" xfId="50" applyNumberFormat="1" applyFont="1" applyFill="1" applyBorder="1" applyAlignment="1">
      <alignment horizontal="center" vertical="center" wrapText="1"/>
    </xf>
    <xf numFmtId="0" fontId="66" fillId="0" borderId="0" xfId="50" applyFont="1" applyAlignment="1">
      <alignment horizontal="center" vertical="center"/>
    </xf>
    <xf numFmtId="0" fontId="70" fillId="0" borderId="0" xfId="50" applyFont="1" applyAlignment="1">
      <alignment vertical="center"/>
    </xf>
    <xf numFmtId="0" fontId="1" fillId="0" borderId="0" xfId="50" applyAlignment="1">
      <alignment vertical="center"/>
    </xf>
    <xf numFmtId="0" fontId="66" fillId="0" borderId="31" xfId="50" applyFont="1" applyBorder="1" applyAlignment="1">
      <alignment horizontal="left" vertical="center" wrapText="1"/>
    </xf>
    <xf numFmtId="0" fontId="69" fillId="0" borderId="0" xfId="50" applyFont="1" applyAlignment="1">
      <alignment vertical="center"/>
    </xf>
    <xf numFmtId="0" fontId="68" fillId="0" borderId="0" xfId="50" applyFont="1" applyAlignment="1">
      <alignment vertical="center"/>
    </xf>
    <xf numFmtId="3" fontId="71" fillId="0" borderId="0" xfId="50" applyNumberFormat="1" applyFont="1" applyAlignment="1">
      <alignment horizontal="center" vertical="center"/>
    </xf>
    <xf numFmtId="0" fontId="42"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58" fillId="25" borderId="0" xfId="1" applyFont="1" applyFill="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6" fillId="26" borderId="37" xfId="50" applyFont="1" applyFill="1" applyBorder="1" applyAlignment="1">
      <alignment horizontal="left" vertical="center" wrapText="1"/>
    </xf>
    <xf numFmtId="0" fontId="66" fillId="26" borderId="2" xfId="50" applyFont="1" applyFill="1" applyBorder="1" applyAlignment="1">
      <alignment horizontal="left" vertical="center" wrapText="1"/>
    </xf>
    <xf numFmtId="0" fontId="66" fillId="26" borderId="37" xfId="50" applyFont="1" applyFill="1" applyBorder="1" applyAlignment="1">
      <alignment horizontal="center" vertical="center"/>
    </xf>
    <xf numFmtId="0" fontId="66" fillId="26" borderId="2" xfId="50" applyFont="1" applyFill="1" applyBorder="1" applyAlignment="1">
      <alignment horizontal="center" vertical="center"/>
    </xf>
    <xf numFmtId="0" fontId="66" fillId="26" borderId="5" xfId="50" applyFont="1" applyFill="1" applyBorder="1" applyAlignment="1">
      <alignment horizontal="center" vertical="center"/>
    </xf>
    <xf numFmtId="0" fontId="66" fillId="26" borderId="0" xfId="50" applyFont="1" applyFill="1" applyBorder="1" applyAlignment="1">
      <alignment horizontal="center" vertical="center"/>
    </xf>
    <xf numFmtId="0" fontId="42" fillId="0" borderId="1" xfId="2" applyFont="1" applyBorder="1" applyAlignment="1">
      <alignment horizontal="center" vertical="center" wrapText="1"/>
    </xf>
    <xf numFmtId="0" fontId="42" fillId="0" borderId="1" xfId="0" applyFont="1" applyBorder="1" applyAlignment="1">
      <alignment horizontal="center" vertical="center" wrapText="1"/>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42" fillId="0" borderId="2" xfId="2" applyFont="1" applyBorder="1" applyAlignment="1">
      <alignment horizontal="center" vertical="center" wrapText="1"/>
    </xf>
    <xf numFmtId="0" fontId="42" fillId="0" borderId="1" xfId="2" applyFont="1" applyBorder="1" applyAlignment="1">
      <alignment horizontal="center" vertical="center"/>
    </xf>
    <xf numFmtId="0" fontId="42" fillId="0" borderId="22" xfId="2" applyFont="1" applyBorder="1" applyAlignment="1">
      <alignment horizontal="center" vertical="center" wrapText="1"/>
    </xf>
    <xf numFmtId="0" fontId="42" fillId="0" borderId="21" xfId="2" applyFont="1" applyBorder="1" applyAlignment="1">
      <alignment horizontal="center" vertical="center" wrapText="1"/>
    </xf>
    <xf numFmtId="0" fontId="42" fillId="0" borderId="0" xfId="2" applyFont="1" applyAlignment="1">
      <alignment horizontal="center" vertical="top"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42" fillId="25" borderId="1" xfId="2" applyFont="1" applyFill="1" applyBorder="1" applyAlignment="1">
      <alignment horizontal="center" vertical="center" wrapText="1"/>
    </xf>
    <xf numFmtId="0" fontId="11" fillId="0" borderId="0" xfId="2" applyAlignment="1">
      <alignment horizontal="center"/>
    </xf>
    <xf numFmtId="0" fontId="42" fillId="0" borderId="0" xfId="2" applyFont="1" applyAlignment="1">
      <alignment horizontal="center"/>
    </xf>
    <xf numFmtId="0" fontId="42" fillId="0" borderId="9" xfId="52" applyFont="1" applyBorder="1" applyAlignment="1">
      <alignment horizontal="center" vertical="center" wrapText="1"/>
    </xf>
    <xf numFmtId="0" fontId="42" fillId="0" borderId="8"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1" xfId="52" applyFont="1" applyBorder="1" applyAlignment="1">
      <alignment horizontal="center" vertical="center" wrapText="1"/>
    </xf>
    <xf numFmtId="0" fontId="42" fillId="0" borderId="4" xfId="52" applyFont="1" applyBorder="1" applyAlignment="1">
      <alignment horizontal="center" vertical="center"/>
    </xf>
    <xf numFmtId="0" fontId="42" fillId="0" borderId="7" xfId="52" applyFont="1" applyBorder="1" applyAlignment="1">
      <alignment horizontal="center" vertical="center"/>
    </xf>
    <xf numFmtId="0" fontId="39" fillId="0" borderId="1" xfId="49" applyFont="1" applyBorder="1" applyAlignment="1">
      <alignment horizontal="center" vertical="center"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39" fillId="0" borderId="10" xfId="49" applyFont="1" applyBorder="1" applyAlignment="1">
      <alignment horizontal="center" vertical="center" wrapText="1"/>
    </xf>
    <xf numFmtId="0" fontId="39" fillId="0" borderId="2" xfId="49" applyFont="1" applyBorder="1" applyAlignment="1">
      <alignment horizontal="center" vertical="center" wrapText="1"/>
    </xf>
    <xf numFmtId="0" fontId="42" fillId="0" borderId="1" xfId="49" applyFont="1" applyBorder="1" applyAlignment="1">
      <alignment horizontal="center" vertical="center" textRotation="90" wrapText="1"/>
    </xf>
    <xf numFmtId="0" fontId="50"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38" fillId="0" borderId="20" xfId="49" applyFont="1" applyBorder="1" applyAlignment="1">
      <alignment horizontal="center"/>
    </xf>
    <xf numFmtId="0" fontId="39" fillId="0" borderId="6"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40" fillId="0" borderId="24" xfId="2" applyFont="1" applyBorder="1" applyAlignment="1">
      <alignment horizontal="left" vertical="top" wrapText="1"/>
    </xf>
    <xf numFmtId="0" fontId="40" fillId="0" borderId="27" xfId="2" applyFont="1" applyBorder="1" applyAlignment="1">
      <alignment horizontal="left" vertical="top" wrapText="1"/>
    </xf>
    <xf numFmtId="0" fontId="40" fillId="0" borderId="25" xfId="2" applyFont="1" applyBorder="1" applyAlignment="1">
      <alignment horizontal="left" vertical="top" wrapText="1"/>
    </xf>
    <xf numFmtId="0" fontId="41" fillId="0" borderId="0" xfId="2" applyFont="1" applyAlignment="1">
      <alignment horizontal="center" wrapText="1"/>
    </xf>
    <xf numFmtId="0" fontId="41" fillId="0" borderId="0" xfId="2" applyFont="1" applyAlignment="1">
      <alignment horizontal="center"/>
    </xf>
    <xf numFmtId="0" fontId="48" fillId="0" borderId="0" xfId="2" applyFont="1" applyAlignment="1">
      <alignment horizontal="center"/>
    </xf>
    <xf numFmtId="0" fontId="61" fillId="0" borderId="20" xfId="3" applyFont="1" applyBorder="1" applyAlignment="1">
      <alignment horizontal="center"/>
    </xf>
    <xf numFmtId="0" fontId="61" fillId="0" borderId="29" xfId="3" applyFont="1" applyBorder="1" applyAlignment="1">
      <alignment horizontal="left"/>
    </xf>
    <xf numFmtId="0" fontId="61" fillId="0" borderId="0" xfId="3" applyFont="1" applyAlignment="1">
      <alignment horizontal="left"/>
    </xf>
    <xf numFmtId="0" fontId="61" fillId="0" borderId="0" xfId="68" applyFont="1" applyAlignment="1">
      <alignment horizontal="left" vertical="top" wrapText="1"/>
    </xf>
    <xf numFmtId="0" fontId="61" fillId="0" borderId="0" xfId="68" applyFont="1" applyAlignment="1">
      <alignment horizontal="center" wrapText="1"/>
    </xf>
    <xf numFmtId="0" fontId="63" fillId="0" borderId="29" xfId="68" applyFont="1" applyBorder="1" applyAlignment="1">
      <alignment horizontal="center" vertical="top"/>
    </xf>
    <xf numFmtId="0" fontId="62" fillId="0" borderId="0" xfId="3" applyFont="1" applyAlignment="1">
      <alignment horizontal="left" vertical="top"/>
    </xf>
    <xf numFmtId="0" fontId="61" fillId="0" borderId="0" xfId="3" applyFont="1" applyAlignment="1">
      <alignment horizontal="left" vertical="top"/>
    </xf>
    <xf numFmtId="0" fontId="61" fillId="0" borderId="0" xfId="3" applyFont="1" applyAlignment="1">
      <alignment horizontal="left" vertical="top" wrapText="1"/>
    </xf>
    <xf numFmtId="0" fontId="61" fillId="0" borderId="30" xfId="0" applyFont="1" applyBorder="1" applyAlignment="1">
      <alignment horizontal="center"/>
    </xf>
    <xf numFmtId="0" fontId="61" fillId="0" borderId="31" xfId="0" applyFont="1" applyBorder="1" applyAlignment="1">
      <alignment horizontal="center" vertical="center" wrapText="1"/>
    </xf>
    <xf numFmtId="0" fontId="64" fillId="0" borderId="0" xfId="68" applyFont="1" applyAlignment="1">
      <alignment horizontal="center"/>
    </xf>
    <xf numFmtId="0" fontId="61" fillId="0" borderId="20" xfId="0" applyFont="1" applyBorder="1" applyAlignment="1">
      <alignment horizontal="center" wrapText="1"/>
    </xf>
    <xf numFmtId="0" fontId="63" fillId="0" borderId="29" xfId="0" applyFont="1" applyBorder="1" applyAlignment="1">
      <alignment horizontal="center" vertical="top"/>
    </xf>
    <xf numFmtId="0" fontId="63" fillId="0" borderId="29" xfId="0" applyFont="1" applyBorder="1" applyAlignment="1">
      <alignment horizontal="center"/>
    </xf>
    <xf numFmtId="0" fontId="61" fillId="0" borderId="0" xfId="0" applyFont="1" applyAlignment="1">
      <alignment horizontal="left" vertical="top" wrapText="1"/>
    </xf>
    <xf numFmtId="0" fontId="61" fillId="0" borderId="29" xfId="0" applyFont="1" applyBorder="1" applyAlignment="1">
      <alignment horizontal="left" vertical="top" wrapText="1"/>
    </xf>
    <xf numFmtId="0" fontId="61" fillId="0" borderId="31" xfId="0" applyFont="1" applyBorder="1" applyAlignment="1">
      <alignment horizontal="center" vertical="center"/>
    </xf>
    <xf numFmtId="0" fontId="65" fillId="0" borderId="32" xfId="0" applyFont="1" applyBorder="1" applyAlignment="1">
      <alignment horizontal="left" vertical="center" wrapText="1"/>
    </xf>
    <xf numFmtId="0" fontId="65" fillId="0" borderId="30" xfId="0" applyFont="1" applyBorder="1" applyAlignment="1">
      <alignment horizontal="left" vertical="center" wrapText="1"/>
    </xf>
    <xf numFmtId="0" fontId="65" fillId="0" borderId="33" xfId="0" applyFont="1" applyBorder="1" applyAlignment="1">
      <alignment horizontal="left" vertical="center" wrapText="1"/>
    </xf>
    <xf numFmtId="0" fontId="62" fillId="0" borderId="29" xfId="0" applyFont="1" applyBorder="1" applyAlignment="1">
      <alignment horizontal="left" vertical="top" wrapText="1"/>
    </xf>
    <xf numFmtId="0" fontId="61" fillId="0" borderId="36" xfId="0" applyFont="1" applyBorder="1" applyAlignment="1">
      <alignment horizontal="left" vertical="top" wrapText="1"/>
    </xf>
    <xf numFmtId="0" fontId="61" fillId="0" borderId="20" xfId="0" applyFont="1" applyBorder="1" applyAlignment="1">
      <alignment horizontal="left" vertical="top"/>
    </xf>
    <xf numFmtId="0" fontId="63" fillId="0" borderId="29" xfId="0" applyFont="1" applyBorder="1" applyAlignment="1">
      <alignment horizontal="center" vertical="center"/>
    </xf>
    <xf numFmtId="0" fontId="62" fillId="0" borderId="0" xfId="0" applyFont="1" applyAlignment="1">
      <alignment horizontal="left"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31" xfId="68"/>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512838</xdr:colOff>
      <xdr:row>45</xdr:row>
      <xdr:rowOff>8452</xdr:rowOff>
    </xdr:to>
    <xdr:pic>
      <xdr:nvPicPr>
        <xdr:cNvPr id="2" name="Рисунок 1">
          <a:extLst>
            <a:ext uri="{FF2B5EF4-FFF2-40B4-BE49-F238E27FC236}">
              <a16:creationId xmlns:a16="http://schemas.microsoft.com/office/drawing/2014/main" xmlns="" id="{AB026458-6578-412A-9D6A-EA0D2FB87D47}"/>
            </a:ext>
          </a:extLst>
        </xdr:cNvPr>
        <xdr:cNvPicPr>
          <a:picLocks noChangeAspect="1"/>
        </xdr:cNvPicPr>
      </xdr:nvPicPr>
      <xdr:blipFill>
        <a:blip xmlns:r="http://schemas.openxmlformats.org/officeDocument/2006/relationships" r:embed="rId1"/>
        <a:stretch>
          <a:fillRect/>
        </a:stretch>
      </xdr:blipFill>
      <xdr:spPr>
        <a:xfrm>
          <a:off x="0" y="0"/>
          <a:ext cx="12095238" cy="858095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8"/>
  <sheetViews>
    <sheetView view="pageBreakPreview" topLeftCell="A43" zoomScale="70" zoomScaleSheetLayoutView="70" workbookViewId="0">
      <selection activeCell="C57" sqref="C57"/>
    </sheetView>
  </sheetViews>
  <sheetFormatPr defaultRowHeight="15" x14ac:dyDescent="0.25"/>
  <cols>
    <col min="1" max="1" width="6.140625" style="140" customWidth="1"/>
    <col min="2" max="2" width="53.5703125" style="1" customWidth="1"/>
    <col min="3" max="3" width="91.42578125" style="130"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37"/>
      <c r="C1" s="128" t="s">
        <v>69</v>
      </c>
    </row>
    <row r="2" spans="1:22" s="7" customFormat="1" ht="18.75" customHeight="1" x14ac:dyDescent="0.2">
      <c r="A2" s="137"/>
      <c r="C2" s="128" t="s">
        <v>11</v>
      </c>
    </row>
    <row r="3" spans="1:22" s="7" customFormat="1" ht="18.75" x14ac:dyDescent="0.2">
      <c r="A3" s="138"/>
      <c r="C3" s="128" t="s">
        <v>68</v>
      </c>
    </row>
    <row r="4" spans="1:22" s="7" customFormat="1" ht="18.75" x14ac:dyDescent="0.3">
      <c r="A4" s="138"/>
      <c r="C4" s="129"/>
      <c r="H4" s="11"/>
    </row>
    <row r="5" spans="1:22" s="7" customFormat="1" ht="15.75" x14ac:dyDescent="0.25">
      <c r="A5" s="318" t="s">
        <v>510</v>
      </c>
      <c r="B5" s="318"/>
      <c r="C5" s="318"/>
      <c r="D5" s="123"/>
      <c r="E5" s="123"/>
      <c r="F5" s="123"/>
      <c r="G5" s="123"/>
      <c r="H5" s="123"/>
      <c r="I5" s="123"/>
      <c r="J5" s="123"/>
    </row>
    <row r="6" spans="1:22" s="7" customFormat="1" ht="18.75" x14ac:dyDescent="0.3">
      <c r="A6" s="138"/>
      <c r="C6" s="129"/>
      <c r="H6" s="11"/>
    </row>
    <row r="7" spans="1:22" s="7" customFormat="1" ht="18.75" x14ac:dyDescent="0.2">
      <c r="A7" s="322" t="s">
        <v>10</v>
      </c>
      <c r="B7" s="322"/>
      <c r="C7" s="322"/>
      <c r="D7" s="9"/>
      <c r="E7" s="9"/>
      <c r="F7" s="9"/>
      <c r="G7" s="9"/>
      <c r="H7" s="9"/>
      <c r="I7" s="9"/>
      <c r="J7" s="9"/>
      <c r="K7" s="9"/>
      <c r="L7" s="9"/>
      <c r="M7" s="9"/>
      <c r="N7" s="9"/>
      <c r="O7" s="9"/>
      <c r="P7" s="9"/>
      <c r="Q7" s="9"/>
      <c r="R7" s="9"/>
      <c r="S7" s="9"/>
      <c r="T7" s="9"/>
      <c r="U7" s="9"/>
      <c r="V7" s="9"/>
    </row>
    <row r="8" spans="1:22" s="7" customFormat="1" ht="18.75" x14ac:dyDescent="0.2">
      <c r="A8" s="10"/>
      <c r="B8" s="10"/>
      <c r="C8" s="10"/>
      <c r="D8" s="10"/>
      <c r="E8" s="10"/>
      <c r="F8" s="10"/>
      <c r="G8" s="10"/>
      <c r="H8" s="10"/>
      <c r="I8" s="9"/>
      <c r="J8" s="9"/>
      <c r="K8" s="9"/>
      <c r="L8" s="9"/>
      <c r="M8" s="9"/>
      <c r="N8" s="9"/>
      <c r="O8" s="9"/>
      <c r="P8" s="9"/>
      <c r="Q8" s="9"/>
      <c r="R8" s="9"/>
      <c r="S8" s="9"/>
      <c r="T8" s="9"/>
      <c r="U8" s="9"/>
      <c r="V8" s="9"/>
    </row>
    <row r="9" spans="1:22" s="7" customFormat="1" ht="18.75" x14ac:dyDescent="0.2">
      <c r="A9" s="323" t="s">
        <v>521</v>
      </c>
      <c r="B9" s="323"/>
      <c r="C9" s="323"/>
      <c r="D9" s="6"/>
      <c r="E9" s="6"/>
      <c r="F9" s="6"/>
      <c r="G9" s="6"/>
      <c r="H9" s="6"/>
      <c r="I9" s="9"/>
      <c r="J9" s="9"/>
      <c r="K9" s="9"/>
      <c r="L9" s="9"/>
      <c r="M9" s="9"/>
      <c r="N9" s="9"/>
      <c r="O9" s="9"/>
      <c r="P9" s="9"/>
      <c r="Q9" s="9"/>
      <c r="R9" s="9"/>
      <c r="S9" s="9"/>
      <c r="T9" s="9"/>
      <c r="U9" s="9"/>
      <c r="V9" s="9"/>
    </row>
    <row r="10" spans="1:22" s="7" customFormat="1" ht="18.75" x14ac:dyDescent="0.2">
      <c r="A10" s="319" t="s">
        <v>9</v>
      </c>
      <c r="B10" s="319"/>
      <c r="C10" s="319"/>
      <c r="D10" s="4"/>
      <c r="E10" s="4"/>
      <c r="F10" s="4"/>
      <c r="G10" s="4"/>
      <c r="H10" s="4"/>
      <c r="I10" s="9"/>
      <c r="J10" s="9"/>
      <c r="K10" s="9"/>
      <c r="L10" s="9"/>
      <c r="M10" s="9"/>
      <c r="N10" s="9"/>
      <c r="O10" s="9"/>
      <c r="P10" s="9"/>
      <c r="Q10" s="9"/>
      <c r="R10" s="9"/>
      <c r="S10" s="9"/>
      <c r="T10" s="9"/>
      <c r="U10" s="9"/>
      <c r="V10" s="9"/>
    </row>
    <row r="11" spans="1:22" s="7" customFormat="1" ht="18.75" x14ac:dyDescent="0.2">
      <c r="A11" s="10"/>
      <c r="B11" s="10"/>
      <c r="C11" s="10"/>
      <c r="D11" s="10"/>
      <c r="E11" s="10"/>
      <c r="F11" s="10"/>
      <c r="G11" s="10"/>
      <c r="H11" s="10"/>
      <c r="I11" s="9"/>
      <c r="J11" s="9"/>
      <c r="K11" s="9"/>
      <c r="L11" s="9"/>
      <c r="M11" s="9"/>
      <c r="N11" s="9"/>
      <c r="O11" s="9"/>
      <c r="P11" s="9"/>
      <c r="Q11" s="9"/>
      <c r="R11" s="9"/>
      <c r="S11" s="9"/>
      <c r="T11" s="9"/>
      <c r="U11" s="9"/>
      <c r="V11" s="9"/>
    </row>
    <row r="12" spans="1:22" s="7" customFormat="1" ht="18.75" x14ac:dyDescent="0.2">
      <c r="A12" s="324" t="s">
        <v>529</v>
      </c>
      <c r="B12" s="324"/>
      <c r="C12" s="324"/>
      <c r="D12" s="6"/>
      <c r="E12" s="6"/>
      <c r="F12" s="6"/>
      <c r="G12" s="6"/>
      <c r="H12" s="6"/>
      <c r="I12" s="9"/>
      <c r="J12" s="9"/>
      <c r="K12" s="9"/>
      <c r="L12" s="9"/>
      <c r="M12" s="9"/>
      <c r="N12" s="9"/>
      <c r="O12" s="9"/>
      <c r="P12" s="9"/>
      <c r="Q12" s="9"/>
      <c r="R12" s="9"/>
      <c r="S12" s="9"/>
      <c r="T12" s="9"/>
      <c r="U12" s="9"/>
      <c r="V12" s="9"/>
    </row>
    <row r="13" spans="1:22" s="7" customFormat="1" ht="18.75" x14ac:dyDescent="0.2">
      <c r="A13" s="319" t="s">
        <v>8</v>
      </c>
      <c r="B13" s="319"/>
      <c r="C13" s="319"/>
      <c r="D13" s="4"/>
      <c r="E13" s="4"/>
      <c r="F13" s="4"/>
      <c r="G13" s="4"/>
      <c r="H13" s="4"/>
      <c r="I13" s="9"/>
      <c r="J13" s="9"/>
      <c r="K13" s="9"/>
      <c r="L13" s="9"/>
      <c r="M13" s="9"/>
      <c r="N13" s="9"/>
      <c r="O13" s="9"/>
      <c r="P13" s="9"/>
      <c r="Q13" s="9"/>
      <c r="R13" s="9"/>
      <c r="S13" s="9"/>
      <c r="T13" s="9"/>
      <c r="U13" s="9"/>
      <c r="V13" s="9"/>
    </row>
    <row r="14" spans="1:22" s="7"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15.75" x14ac:dyDescent="0.2">
      <c r="A15" s="323" t="s">
        <v>530</v>
      </c>
      <c r="B15" s="323"/>
      <c r="C15" s="323"/>
      <c r="D15" s="6"/>
      <c r="E15" s="6"/>
      <c r="F15" s="6"/>
      <c r="G15" s="6"/>
      <c r="H15" s="6"/>
      <c r="I15" s="6"/>
      <c r="J15" s="6"/>
      <c r="K15" s="6"/>
      <c r="L15" s="6"/>
      <c r="M15" s="6"/>
      <c r="N15" s="6"/>
      <c r="O15" s="6"/>
      <c r="P15" s="6"/>
      <c r="Q15" s="6"/>
      <c r="R15" s="6"/>
      <c r="S15" s="6"/>
      <c r="T15" s="6"/>
      <c r="U15" s="6"/>
      <c r="V15" s="6"/>
    </row>
    <row r="16" spans="1:22" s="2" customFormat="1" ht="15" customHeight="1" x14ac:dyDescent="0.2">
      <c r="A16" s="319" t="s">
        <v>7</v>
      </c>
      <c r="B16" s="319"/>
      <c r="C16" s="319"/>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9.5" customHeight="1" x14ac:dyDescent="0.2">
      <c r="A18" s="320" t="s">
        <v>473</v>
      </c>
      <c r="B18" s="321"/>
      <c r="C18" s="321"/>
      <c r="D18" s="5"/>
      <c r="E18" s="5"/>
      <c r="F18" s="5"/>
      <c r="G18" s="5"/>
      <c r="H18" s="5"/>
      <c r="I18" s="5"/>
      <c r="J18" s="5"/>
      <c r="K18" s="5"/>
      <c r="L18" s="5"/>
      <c r="M18" s="5"/>
      <c r="N18" s="5"/>
      <c r="O18" s="5"/>
      <c r="P18" s="5"/>
      <c r="Q18" s="5"/>
      <c r="R18" s="5"/>
      <c r="S18" s="5"/>
      <c r="T18" s="5"/>
      <c r="U18" s="5"/>
      <c r="V18" s="5"/>
    </row>
    <row r="19" spans="1:22" s="2" customFormat="1" ht="15" customHeight="1" x14ac:dyDescent="0.2">
      <c r="A19" s="127"/>
      <c r="B19" s="4"/>
      <c r="C19" s="127"/>
      <c r="D19" s="4"/>
      <c r="E19" s="4"/>
      <c r="F19" s="4"/>
      <c r="G19" s="4"/>
      <c r="H19" s="4"/>
      <c r="I19" s="3"/>
      <c r="J19" s="3"/>
      <c r="K19" s="3"/>
      <c r="L19" s="3"/>
      <c r="M19" s="3"/>
      <c r="N19" s="3"/>
      <c r="O19" s="3"/>
      <c r="P19" s="3"/>
      <c r="Q19" s="3"/>
      <c r="R19" s="3"/>
      <c r="S19" s="3"/>
    </row>
    <row r="20" spans="1:22" s="2" customFormat="1" ht="39.75" customHeight="1" x14ac:dyDescent="0.2">
      <c r="A20" s="26" t="s">
        <v>6</v>
      </c>
      <c r="B20" s="27" t="s">
        <v>67</v>
      </c>
      <c r="C20" s="26" t="s">
        <v>66</v>
      </c>
      <c r="D20" s="4"/>
      <c r="E20" s="4"/>
      <c r="F20" s="4"/>
      <c r="G20" s="4"/>
      <c r="H20" s="4"/>
      <c r="I20" s="3"/>
      <c r="J20" s="3"/>
      <c r="K20" s="3"/>
      <c r="L20" s="3"/>
      <c r="M20" s="3"/>
      <c r="N20" s="3"/>
      <c r="O20" s="3"/>
      <c r="P20" s="3"/>
      <c r="Q20" s="3"/>
      <c r="R20" s="3"/>
      <c r="S20" s="3"/>
    </row>
    <row r="21" spans="1:22" s="2" customFormat="1" ht="16.5" customHeight="1" x14ac:dyDescent="0.2">
      <c r="A21" s="26">
        <v>1</v>
      </c>
      <c r="B21" s="27">
        <v>2</v>
      </c>
      <c r="C21" s="26">
        <v>3</v>
      </c>
      <c r="D21" s="4"/>
      <c r="E21" s="4"/>
      <c r="F21" s="4"/>
      <c r="G21" s="4"/>
      <c r="H21" s="4"/>
      <c r="I21" s="3"/>
      <c r="J21" s="3"/>
      <c r="K21" s="3"/>
      <c r="L21" s="3"/>
      <c r="M21" s="3"/>
      <c r="N21" s="3"/>
      <c r="O21" s="3"/>
      <c r="P21" s="3"/>
      <c r="Q21" s="3"/>
      <c r="R21" s="3"/>
      <c r="S21" s="3"/>
    </row>
    <row r="22" spans="1:22" s="2" customFormat="1" ht="39" customHeight="1" x14ac:dyDescent="0.2">
      <c r="A22" s="139" t="s">
        <v>65</v>
      </c>
      <c r="B22" s="30" t="s">
        <v>311</v>
      </c>
      <c r="C22" s="26" t="s">
        <v>497</v>
      </c>
      <c r="D22" s="4"/>
      <c r="E22" s="4"/>
      <c r="F22" s="4"/>
      <c r="G22" s="4"/>
      <c r="H22" s="4"/>
      <c r="I22" s="3"/>
      <c r="J22" s="3"/>
      <c r="K22" s="3"/>
      <c r="L22" s="3"/>
      <c r="M22" s="3"/>
      <c r="N22" s="3"/>
      <c r="O22" s="3"/>
      <c r="P22" s="3"/>
      <c r="Q22" s="3"/>
      <c r="R22" s="3"/>
      <c r="S22" s="3"/>
    </row>
    <row r="23" spans="1:22" s="2" customFormat="1" ht="41.25" customHeight="1" x14ac:dyDescent="0.2">
      <c r="A23" s="139" t="s">
        <v>64</v>
      </c>
      <c r="B23" s="21" t="s">
        <v>494</v>
      </c>
      <c r="C23" s="26" t="str">
        <f>$A$15</f>
        <v>Строительство ВЛ-04кВ -0,484км  с КТПН 6/04кВ с.Н-Березовка  ул.Горная</v>
      </c>
      <c r="D23" s="4"/>
      <c r="E23" s="4"/>
      <c r="F23" s="4"/>
      <c r="G23" s="4"/>
      <c r="H23" s="4"/>
      <c r="I23" s="3"/>
      <c r="J23" s="3"/>
      <c r="K23" s="3"/>
      <c r="L23" s="3"/>
      <c r="M23" s="3"/>
      <c r="N23" s="3"/>
      <c r="O23" s="3"/>
      <c r="P23" s="3"/>
      <c r="Q23" s="3"/>
      <c r="R23" s="3"/>
      <c r="S23" s="3"/>
    </row>
    <row r="24" spans="1:22" s="23" customFormat="1" ht="58.5" customHeight="1" x14ac:dyDescent="0.2">
      <c r="A24" s="139" t="s">
        <v>63</v>
      </c>
      <c r="B24" s="29" t="s">
        <v>422</v>
      </c>
      <c r="C24" s="26" t="s">
        <v>517</v>
      </c>
      <c r="D24" s="25"/>
      <c r="E24" s="25"/>
      <c r="F24" s="25"/>
      <c r="G24" s="25"/>
      <c r="H24" s="24"/>
      <c r="I24" s="24"/>
      <c r="J24" s="24"/>
      <c r="K24" s="24"/>
      <c r="L24" s="24"/>
      <c r="M24" s="24"/>
      <c r="N24" s="24"/>
      <c r="O24" s="24"/>
      <c r="P24" s="24"/>
      <c r="Q24" s="24"/>
      <c r="R24" s="24"/>
    </row>
    <row r="25" spans="1:22" s="23" customFormat="1" ht="42.75" customHeight="1" x14ac:dyDescent="0.2">
      <c r="A25" s="139" t="s">
        <v>62</v>
      </c>
      <c r="B25" s="29" t="s">
        <v>75</v>
      </c>
      <c r="C25" s="26" t="s">
        <v>518</v>
      </c>
      <c r="D25" s="25"/>
      <c r="E25" s="25"/>
      <c r="F25" s="25"/>
      <c r="G25" s="25"/>
      <c r="H25" s="24"/>
      <c r="I25" s="24"/>
      <c r="J25" s="24"/>
      <c r="K25" s="24"/>
      <c r="L25" s="24"/>
      <c r="M25" s="24"/>
      <c r="N25" s="24"/>
      <c r="O25" s="24"/>
      <c r="P25" s="24"/>
      <c r="Q25" s="24"/>
      <c r="R25" s="24"/>
    </row>
    <row r="26" spans="1:22" s="23" customFormat="1" ht="51.75" customHeight="1" x14ac:dyDescent="0.2">
      <c r="A26" s="139" t="s">
        <v>60</v>
      </c>
      <c r="B26" s="29" t="s">
        <v>74</v>
      </c>
      <c r="C26" s="26" t="s">
        <v>498</v>
      </c>
      <c r="D26" s="25"/>
      <c r="E26" s="25"/>
      <c r="F26" s="25"/>
      <c r="G26" s="25"/>
      <c r="H26" s="24"/>
      <c r="I26" s="24"/>
      <c r="J26" s="24"/>
      <c r="K26" s="24"/>
      <c r="L26" s="24"/>
      <c r="M26" s="24"/>
      <c r="N26" s="24"/>
      <c r="O26" s="24"/>
      <c r="P26" s="24"/>
      <c r="Q26" s="24"/>
      <c r="R26" s="24"/>
    </row>
    <row r="27" spans="1:22" s="23" customFormat="1" ht="42.75" customHeight="1" x14ac:dyDescent="0.2">
      <c r="A27" s="139" t="s">
        <v>59</v>
      </c>
      <c r="B27" s="29" t="s">
        <v>423</v>
      </c>
      <c r="C27" s="26" t="s">
        <v>488</v>
      </c>
      <c r="D27" s="25"/>
      <c r="E27" s="25"/>
      <c r="F27" s="25"/>
      <c r="G27" s="25"/>
      <c r="H27" s="24"/>
      <c r="I27" s="24"/>
      <c r="J27" s="24"/>
      <c r="K27" s="24"/>
      <c r="L27" s="24"/>
      <c r="M27" s="24"/>
      <c r="N27" s="24"/>
      <c r="O27" s="24"/>
      <c r="P27" s="24"/>
      <c r="Q27" s="24"/>
      <c r="R27" s="24"/>
    </row>
    <row r="28" spans="1:22" s="23" customFormat="1" ht="51.75" customHeight="1" x14ac:dyDescent="0.2">
      <c r="A28" s="139" t="s">
        <v>57</v>
      </c>
      <c r="B28" s="29" t="s">
        <v>424</v>
      </c>
      <c r="C28" s="26" t="s">
        <v>488</v>
      </c>
      <c r="D28" s="25"/>
      <c r="E28" s="25"/>
      <c r="F28" s="25"/>
      <c r="G28" s="25"/>
      <c r="H28" s="24"/>
      <c r="I28" s="24"/>
      <c r="J28" s="24"/>
      <c r="K28" s="24"/>
      <c r="L28" s="24"/>
      <c r="M28" s="24"/>
      <c r="N28" s="24"/>
      <c r="O28" s="24"/>
      <c r="P28" s="24"/>
      <c r="Q28" s="24"/>
      <c r="R28" s="24"/>
    </row>
    <row r="29" spans="1:22" s="23" customFormat="1" ht="51.75" customHeight="1" x14ac:dyDescent="0.2">
      <c r="A29" s="139" t="s">
        <v>55</v>
      </c>
      <c r="B29" s="29" t="s">
        <v>425</v>
      </c>
      <c r="C29" s="26" t="s">
        <v>488</v>
      </c>
      <c r="D29" s="25"/>
      <c r="E29" s="25"/>
      <c r="F29" s="25"/>
      <c r="G29" s="25"/>
      <c r="H29" s="24"/>
      <c r="I29" s="24"/>
      <c r="J29" s="24"/>
      <c r="K29" s="24"/>
      <c r="L29" s="24"/>
      <c r="M29" s="24"/>
      <c r="N29" s="24"/>
      <c r="O29" s="24"/>
      <c r="P29" s="24"/>
      <c r="Q29" s="24"/>
      <c r="R29" s="24"/>
    </row>
    <row r="30" spans="1:22" s="23" customFormat="1" ht="51.75" customHeight="1" x14ac:dyDescent="0.2">
      <c r="A30" s="139" t="s">
        <v>73</v>
      </c>
      <c r="B30" s="29" t="s">
        <v>426</v>
      </c>
      <c r="C30" s="26" t="s">
        <v>499</v>
      </c>
      <c r="D30" s="25"/>
      <c r="E30" s="25"/>
      <c r="F30" s="25"/>
      <c r="G30" s="25"/>
      <c r="H30" s="24"/>
      <c r="I30" s="24"/>
      <c r="J30" s="24"/>
      <c r="K30" s="24"/>
      <c r="L30" s="24"/>
      <c r="M30" s="24"/>
      <c r="N30" s="24"/>
      <c r="O30" s="24"/>
      <c r="P30" s="24"/>
      <c r="Q30" s="24"/>
      <c r="R30" s="24"/>
    </row>
    <row r="31" spans="1:22" s="23" customFormat="1" ht="51.75" customHeight="1" x14ac:dyDescent="0.2">
      <c r="A31" s="139" t="s">
        <v>71</v>
      </c>
      <c r="B31" s="29" t="s">
        <v>427</v>
      </c>
      <c r="C31" s="26" t="s">
        <v>488</v>
      </c>
      <c r="D31" s="25"/>
      <c r="E31" s="25"/>
      <c r="F31" s="25"/>
      <c r="G31" s="25"/>
      <c r="H31" s="24"/>
      <c r="I31" s="24"/>
      <c r="J31" s="24"/>
      <c r="K31" s="24"/>
      <c r="L31" s="24"/>
      <c r="M31" s="24"/>
      <c r="N31" s="24"/>
      <c r="O31" s="24"/>
      <c r="P31" s="24"/>
      <c r="Q31" s="24"/>
      <c r="R31" s="24"/>
    </row>
    <row r="32" spans="1:22" s="23" customFormat="1" ht="101.25" customHeight="1" x14ac:dyDescent="0.2">
      <c r="A32" s="139" t="s">
        <v>70</v>
      </c>
      <c r="B32" s="29" t="s">
        <v>428</v>
      </c>
      <c r="C32" s="26" t="s">
        <v>489</v>
      </c>
      <c r="D32" s="25"/>
      <c r="E32" s="25"/>
      <c r="F32" s="25"/>
      <c r="G32" s="25"/>
      <c r="H32" s="24"/>
      <c r="I32" s="24"/>
      <c r="J32" s="24"/>
      <c r="K32" s="24"/>
      <c r="L32" s="24"/>
      <c r="M32" s="24"/>
      <c r="N32" s="24"/>
      <c r="O32" s="24"/>
      <c r="P32" s="24"/>
      <c r="Q32" s="24"/>
      <c r="R32" s="24"/>
    </row>
    <row r="33" spans="1:3" ht="111" customHeight="1" x14ac:dyDescent="0.25">
      <c r="A33" s="139" t="s">
        <v>442</v>
      </c>
      <c r="B33" s="29" t="s">
        <v>429</v>
      </c>
      <c r="C33" s="26" t="s">
        <v>498</v>
      </c>
    </row>
    <row r="34" spans="1:3" ht="58.5" customHeight="1" x14ac:dyDescent="0.25">
      <c r="A34" s="139" t="s">
        <v>432</v>
      </c>
      <c r="B34" s="29" t="s">
        <v>72</v>
      </c>
      <c r="C34" s="26" t="s">
        <v>488</v>
      </c>
    </row>
    <row r="35" spans="1:3" ht="51.75" customHeight="1" x14ac:dyDescent="0.25">
      <c r="A35" s="139" t="s">
        <v>443</v>
      </c>
      <c r="B35" s="29" t="s">
        <v>430</v>
      </c>
      <c r="C35" s="26" t="s">
        <v>488</v>
      </c>
    </row>
    <row r="36" spans="1:3" ht="43.5" customHeight="1" x14ac:dyDescent="0.25">
      <c r="A36" s="139" t="s">
        <v>433</v>
      </c>
      <c r="B36" s="29" t="s">
        <v>431</v>
      </c>
      <c r="C36" s="26" t="s">
        <v>488</v>
      </c>
    </row>
    <row r="37" spans="1:3" ht="43.5" customHeight="1" x14ac:dyDescent="0.25">
      <c r="A37" s="139" t="s">
        <v>444</v>
      </c>
      <c r="B37" s="29" t="s">
        <v>238</v>
      </c>
      <c r="C37" s="26" t="s">
        <v>488</v>
      </c>
    </row>
    <row r="38" spans="1:3" ht="63" x14ac:dyDescent="0.25">
      <c r="A38" s="139" t="s">
        <v>434</v>
      </c>
      <c r="B38" s="29" t="s">
        <v>483</v>
      </c>
      <c r="C38" s="26" t="s">
        <v>508</v>
      </c>
    </row>
    <row r="39" spans="1:3" ht="105.75" customHeight="1" x14ac:dyDescent="0.25">
      <c r="A39" s="139" t="s">
        <v>445</v>
      </c>
      <c r="B39" s="29" t="s">
        <v>468</v>
      </c>
      <c r="C39" s="26" t="s">
        <v>490</v>
      </c>
    </row>
    <row r="40" spans="1:3" ht="83.25" customHeight="1" x14ac:dyDescent="0.25">
      <c r="A40" s="139" t="s">
        <v>435</v>
      </c>
      <c r="B40" s="29" t="s">
        <v>482</v>
      </c>
      <c r="C40" s="26" t="s">
        <v>490</v>
      </c>
    </row>
    <row r="41" spans="1:3" ht="186" customHeight="1" x14ac:dyDescent="0.25">
      <c r="A41" s="139" t="s">
        <v>448</v>
      </c>
      <c r="B41" s="29" t="s">
        <v>449</v>
      </c>
      <c r="C41" s="26" t="s">
        <v>490</v>
      </c>
    </row>
    <row r="42" spans="1:3" ht="111" customHeight="1" x14ac:dyDescent="0.25">
      <c r="A42" s="139" t="s">
        <v>436</v>
      </c>
      <c r="B42" s="29" t="s">
        <v>474</v>
      </c>
      <c r="C42" s="26" t="s">
        <v>490</v>
      </c>
    </row>
    <row r="43" spans="1:3" ht="120" customHeight="1" x14ac:dyDescent="0.25">
      <c r="A43" s="139" t="s">
        <v>469</v>
      </c>
      <c r="B43" s="29" t="s">
        <v>475</v>
      </c>
      <c r="C43" s="26" t="s">
        <v>490</v>
      </c>
    </row>
    <row r="44" spans="1:3" ht="101.25" customHeight="1" x14ac:dyDescent="0.25">
      <c r="A44" s="139" t="s">
        <v>437</v>
      </c>
      <c r="B44" s="29" t="s">
        <v>476</v>
      </c>
      <c r="C44" s="26" t="s">
        <v>490</v>
      </c>
    </row>
    <row r="45" spans="1:3" ht="75.75" customHeight="1" x14ac:dyDescent="0.25">
      <c r="A45" s="139" t="s">
        <v>470</v>
      </c>
      <c r="B45" s="29" t="s">
        <v>511</v>
      </c>
      <c r="C45" s="177">
        <v>0.24144700000000002</v>
      </c>
    </row>
    <row r="46" spans="1:3" ht="71.25" customHeight="1" x14ac:dyDescent="0.25">
      <c r="A46" s="139" t="s">
        <v>438</v>
      </c>
      <c r="B46" s="29" t="s">
        <v>512</v>
      </c>
      <c r="C46" s="177">
        <v>0</v>
      </c>
    </row>
    <row r="48" spans="1:3" x14ac:dyDescent="0.25">
      <c r="C48" s="159"/>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3"/>
      <c r="S1" s="28" t="s">
        <v>69</v>
      </c>
    </row>
    <row r="2" spans="1:28" s="7" customFormat="1" ht="18.75" customHeight="1" x14ac:dyDescent="0.3">
      <c r="A2" s="13"/>
      <c r="S2" s="11" t="s">
        <v>11</v>
      </c>
    </row>
    <row r="3" spans="1:28" s="7" customFormat="1" ht="18.75" x14ac:dyDescent="0.3">
      <c r="S3" s="11" t="s">
        <v>68</v>
      </c>
    </row>
    <row r="4" spans="1:28" s="7" customFormat="1" ht="18.75" customHeight="1" x14ac:dyDescent="0.2">
      <c r="A4" s="318" t="str">
        <f>'1. паспорт местоположение'!$A$5</f>
        <v>Год раскрытия информации: 2021 год</v>
      </c>
      <c r="B4" s="318"/>
      <c r="C4" s="318"/>
      <c r="D4" s="318"/>
      <c r="E4" s="318"/>
      <c r="F4" s="318"/>
      <c r="G4" s="318"/>
      <c r="H4" s="318"/>
      <c r="I4" s="318"/>
      <c r="J4" s="318"/>
      <c r="K4" s="318"/>
      <c r="L4" s="318"/>
      <c r="M4" s="318"/>
      <c r="N4" s="318"/>
      <c r="O4" s="318"/>
      <c r="P4" s="318"/>
      <c r="Q4" s="318"/>
      <c r="R4" s="318"/>
      <c r="S4" s="318"/>
    </row>
    <row r="5" spans="1:28" s="7" customFormat="1" ht="15.75" x14ac:dyDescent="0.2">
      <c r="A5" s="12"/>
    </row>
    <row r="6" spans="1:28" s="7" customFormat="1" ht="18.75" x14ac:dyDescent="0.2">
      <c r="A6" s="322" t="s">
        <v>10</v>
      </c>
      <c r="B6" s="322"/>
      <c r="C6" s="322"/>
      <c r="D6" s="322"/>
      <c r="E6" s="322"/>
      <c r="F6" s="322"/>
      <c r="G6" s="322"/>
      <c r="H6" s="322"/>
      <c r="I6" s="322"/>
      <c r="J6" s="322"/>
      <c r="K6" s="322"/>
      <c r="L6" s="322"/>
      <c r="M6" s="322"/>
      <c r="N6" s="322"/>
      <c r="O6" s="322"/>
      <c r="P6" s="322"/>
      <c r="Q6" s="322"/>
      <c r="R6" s="322"/>
      <c r="S6" s="322"/>
      <c r="T6" s="9"/>
      <c r="U6" s="9"/>
      <c r="V6" s="9"/>
      <c r="W6" s="9"/>
      <c r="X6" s="9"/>
      <c r="Y6" s="9"/>
      <c r="Z6" s="9"/>
      <c r="AA6" s="9"/>
      <c r="AB6" s="9"/>
    </row>
    <row r="7" spans="1:28" s="7" customFormat="1" ht="18.75" x14ac:dyDescent="0.2">
      <c r="A7" s="322"/>
      <c r="B7" s="322"/>
      <c r="C7" s="322"/>
      <c r="D7" s="322"/>
      <c r="E7" s="322"/>
      <c r="F7" s="322"/>
      <c r="G7" s="322"/>
      <c r="H7" s="322"/>
      <c r="I7" s="322"/>
      <c r="J7" s="322"/>
      <c r="K7" s="322"/>
      <c r="L7" s="322"/>
      <c r="M7" s="322"/>
      <c r="N7" s="322"/>
      <c r="O7" s="322"/>
      <c r="P7" s="322"/>
      <c r="Q7" s="322"/>
      <c r="R7" s="322"/>
      <c r="S7" s="322"/>
      <c r="T7" s="9"/>
      <c r="U7" s="9"/>
      <c r="V7" s="9"/>
      <c r="W7" s="9"/>
      <c r="X7" s="9"/>
      <c r="Y7" s="9"/>
      <c r="Z7" s="9"/>
      <c r="AA7" s="9"/>
      <c r="AB7" s="9"/>
    </row>
    <row r="8" spans="1:28" s="7" customFormat="1" ht="18.75" x14ac:dyDescent="0.2">
      <c r="A8" s="323" t="s">
        <v>496</v>
      </c>
      <c r="B8" s="323"/>
      <c r="C8" s="323"/>
      <c r="D8" s="323"/>
      <c r="E8" s="323"/>
      <c r="F8" s="323"/>
      <c r="G8" s="323"/>
      <c r="H8" s="323"/>
      <c r="I8" s="323"/>
      <c r="J8" s="323"/>
      <c r="K8" s="323"/>
      <c r="L8" s="323"/>
      <c r="M8" s="323"/>
      <c r="N8" s="323"/>
      <c r="O8" s="323"/>
      <c r="P8" s="323"/>
      <c r="Q8" s="323"/>
      <c r="R8" s="323"/>
      <c r="S8" s="323"/>
      <c r="T8" s="9"/>
      <c r="U8" s="9"/>
      <c r="V8" s="9"/>
      <c r="W8" s="9"/>
      <c r="X8" s="9"/>
      <c r="Y8" s="9"/>
      <c r="Z8" s="9"/>
      <c r="AA8" s="9"/>
      <c r="AB8" s="9"/>
    </row>
    <row r="9" spans="1:28" s="7" customFormat="1" ht="18.75" x14ac:dyDescent="0.2">
      <c r="A9" s="319" t="s">
        <v>9</v>
      </c>
      <c r="B9" s="319"/>
      <c r="C9" s="319"/>
      <c r="D9" s="319"/>
      <c r="E9" s="319"/>
      <c r="F9" s="319"/>
      <c r="G9" s="319"/>
      <c r="H9" s="319"/>
      <c r="I9" s="319"/>
      <c r="J9" s="319"/>
      <c r="K9" s="319"/>
      <c r="L9" s="319"/>
      <c r="M9" s="319"/>
      <c r="N9" s="319"/>
      <c r="O9" s="319"/>
      <c r="P9" s="319"/>
      <c r="Q9" s="319"/>
      <c r="R9" s="319"/>
      <c r="S9" s="319"/>
      <c r="T9" s="9"/>
      <c r="U9" s="9"/>
      <c r="V9" s="9"/>
      <c r="W9" s="9"/>
      <c r="X9" s="9"/>
      <c r="Y9" s="9"/>
      <c r="Z9" s="9"/>
      <c r="AA9" s="9"/>
      <c r="AB9" s="9"/>
    </row>
    <row r="10" spans="1:28" s="7" customFormat="1" ht="18.75" x14ac:dyDescent="0.2">
      <c r="A10" s="322"/>
      <c r="B10" s="322"/>
      <c r="C10" s="322"/>
      <c r="D10" s="322"/>
      <c r="E10" s="322"/>
      <c r="F10" s="322"/>
      <c r="G10" s="322"/>
      <c r="H10" s="322"/>
      <c r="I10" s="322"/>
      <c r="J10" s="322"/>
      <c r="K10" s="322"/>
      <c r="L10" s="322"/>
      <c r="M10" s="322"/>
      <c r="N10" s="322"/>
      <c r="O10" s="322"/>
      <c r="P10" s="322"/>
      <c r="Q10" s="322"/>
      <c r="R10" s="322"/>
      <c r="S10" s="322"/>
      <c r="T10" s="9"/>
      <c r="U10" s="9"/>
      <c r="V10" s="9"/>
      <c r="W10" s="9"/>
      <c r="X10" s="9"/>
      <c r="Y10" s="9"/>
      <c r="Z10" s="9"/>
      <c r="AA10" s="9"/>
      <c r="AB10" s="9"/>
    </row>
    <row r="11" spans="1:28" s="7" customFormat="1" ht="18.75" x14ac:dyDescent="0.2">
      <c r="A11" s="324" t="str">
        <f>'1. паспорт местоположение'!$A$12</f>
        <v>L_ 202201233</v>
      </c>
      <c r="B11" s="324"/>
      <c r="C11" s="324"/>
      <c r="D11" s="324"/>
      <c r="E11" s="324"/>
      <c r="F11" s="324"/>
      <c r="G11" s="324"/>
      <c r="H11" s="324"/>
      <c r="I11" s="324"/>
      <c r="J11" s="324"/>
      <c r="K11" s="324"/>
      <c r="L11" s="324"/>
      <c r="M11" s="324"/>
      <c r="N11" s="324"/>
      <c r="O11" s="324"/>
      <c r="P11" s="324"/>
      <c r="Q11" s="324"/>
      <c r="R11" s="324"/>
      <c r="S11" s="324"/>
      <c r="T11" s="9"/>
      <c r="U11" s="9"/>
      <c r="V11" s="9"/>
      <c r="W11" s="9"/>
      <c r="X11" s="9"/>
      <c r="Y11" s="9"/>
      <c r="Z11" s="9"/>
      <c r="AA11" s="9"/>
      <c r="AB11" s="9"/>
    </row>
    <row r="12" spans="1:28" s="7" customFormat="1" ht="18.75" x14ac:dyDescent="0.2">
      <c r="A12" s="319" t="s">
        <v>8</v>
      </c>
      <c r="B12" s="319"/>
      <c r="C12" s="319"/>
      <c r="D12" s="319"/>
      <c r="E12" s="319"/>
      <c r="F12" s="319"/>
      <c r="G12" s="319"/>
      <c r="H12" s="319"/>
      <c r="I12" s="319"/>
      <c r="J12" s="319"/>
      <c r="K12" s="319"/>
      <c r="L12" s="319"/>
      <c r="M12" s="319"/>
      <c r="N12" s="319"/>
      <c r="O12" s="319"/>
      <c r="P12" s="319"/>
      <c r="Q12" s="319"/>
      <c r="R12" s="319"/>
      <c r="S12" s="319"/>
      <c r="T12" s="9"/>
      <c r="U12" s="9"/>
      <c r="V12" s="9"/>
      <c r="W12" s="9"/>
      <c r="X12" s="9"/>
      <c r="Y12" s="9"/>
      <c r="Z12" s="9"/>
      <c r="AA12" s="9"/>
      <c r="AB12" s="9"/>
    </row>
    <row r="13" spans="1:28" s="7" customFormat="1" ht="15.75" customHeight="1" x14ac:dyDescent="0.2">
      <c r="A13" s="329"/>
      <c r="B13" s="329"/>
      <c r="C13" s="329"/>
      <c r="D13" s="329"/>
      <c r="E13" s="329"/>
      <c r="F13" s="329"/>
      <c r="G13" s="329"/>
      <c r="H13" s="329"/>
      <c r="I13" s="329"/>
      <c r="J13" s="329"/>
      <c r="K13" s="329"/>
      <c r="L13" s="329"/>
      <c r="M13" s="329"/>
      <c r="N13" s="329"/>
      <c r="O13" s="329"/>
      <c r="P13" s="329"/>
      <c r="Q13" s="329"/>
      <c r="R13" s="329"/>
      <c r="S13" s="329"/>
      <c r="T13" s="3"/>
      <c r="U13" s="3"/>
      <c r="V13" s="3"/>
      <c r="W13" s="3"/>
      <c r="X13" s="3"/>
      <c r="Y13" s="3"/>
      <c r="Z13" s="3"/>
      <c r="AA13" s="3"/>
      <c r="AB13" s="3"/>
    </row>
    <row r="14" spans="1:28" s="2" customFormat="1" ht="15.75" x14ac:dyDescent="0.2">
      <c r="A14" s="323" t="str">
        <f>'1. паспорт местоположение'!$A$15</f>
        <v>Строительство ВЛ-04кВ -0,484км  с КТПН 6/04кВ с.Н-Березовка  ул.Горная</v>
      </c>
      <c r="B14" s="323"/>
      <c r="C14" s="323"/>
      <c r="D14" s="323"/>
      <c r="E14" s="323"/>
      <c r="F14" s="323"/>
      <c r="G14" s="323"/>
      <c r="H14" s="323"/>
      <c r="I14" s="323"/>
      <c r="J14" s="323"/>
      <c r="K14" s="323"/>
      <c r="L14" s="323"/>
      <c r="M14" s="323"/>
      <c r="N14" s="323"/>
      <c r="O14" s="323"/>
      <c r="P14" s="323"/>
      <c r="Q14" s="323"/>
      <c r="R14" s="323"/>
      <c r="S14" s="323"/>
      <c r="T14" s="6"/>
      <c r="U14" s="6"/>
      <c r="V14" s="6"/>
      <c r="W14" s="6"/>
      <c r="X14" s="6"/>
      <c r="Y14" s="6"/>
      <c r="Z14" s="6"/>
      <c r="AA14" s="6"/>
      <c r="AB14" s="6"/>
    </row>
    <row r="15" spans="1:28" s="2" customFormat="1" ht="15" customHeight="1" x14ac:dyDescent="0.2">
      <c r="A15" s="319" t="s">
        <v>7</v>
      </c>
      <c r="B15" s="319"/>
      <c r="C15" s="319"/>
      <c r="D15" s="319"/>
      <c r="E15" s="319"/>
      <c r="F15" s="319"/>
      <c r="G15" s="319"/>
      <c r="H15" s="319"/>
      <c r="I15" s="319"/>
      <c r="J15" s="319"/>
      <c r="K15" s="319"/>
      <c r="L15" s="319"/>
      <c r="M15" s="319"/>
      <c r="N15" s="319"/>
      <c r="O15" s="319"/>
      <c r="P15" s="319"/>
      <c r="Q15" s="319"/>
      <c r="R15" s="319"/>
      <c r="S15" s="319"/>
      <c r="T15" s="4"/>
      <c r="U15" s="4"/>
      <c r="V15" s="4"/>
      <c r="W15" s="4"/>
      <c r="X15" s="4"/>
      <c r="Y15" s="4"/>
      <c r="Z15" s="4"/>
      <c r="AA15" s="4"/>
      <c r="AB15" s="4"/>
    </row>
    <row r="16" spans="1:28" s="2" customFormat="1" ht="15" customHeight="1" x14ac:dyDescent="0.2">
      <c r="A16" s="329"/>
      <c r="B16" s="329"/>
      <c r="C16" s="329"/>
      <c r="D16" s="329"/>
      <c r="E16" s="329"/>
      <c r="F16" s="329"/>
      <c r="G16" s="329"/>
      <c r="H16" s="329"/>
      <c r="I16" s="329"/>
      <c r="J16" s="329"/>
      <c r="K16" s="329"/>
      <c r="L16" s="329"/>
      <c r="M16" s="329"/>
      <c r="N16" s="329"/>
      <c r="O16" s="329"/>
      <c r="P16" s="329"/>
      <c r="Q16" s="329"/>
      <c r="R16" s="329"/>
      <c r="S16" s="329"/>
      <c r="T16" s="3"/>
      <c r="U16" s="3"/>
      <c r="V16" s="3"/>
      <c r="W16" s="3"/>
      <c r="X16" s="3"/>
      <c r="Y16" s="3"/>
    </row>
    <row r="17" spans="1:28" s="2" customFormat="1" ht="45.75" customHeight="1" x14ac:dyDescent="0.2">
      <c r="A17" s="320" t="s">
        <v>447</v>
      </c>
      <c r="B17" s="320"/>
      <c r="C17" s="320"/>
      <c r="D17" s="320"/>
      <c r="E17" s="320"/>
      <c r="F17" s="320"/>
      <c r="G17" s="320"/>
      <c r="H17" s="320"/>
      <c r="I17" s="320"/>
      <c r="J17" s="320"/>
      <c r="K17" s="320"/>
      <c r="L17" s="320"/>
      <c r="M17" s="320"/>
      <c r="N17" s="320"/>
      <c r="O17" s="320"/>
      <c r="P17" s="320"/>
      <c r="Q17" s="320"/>
      <c r="R17" s="320"/>
      <c r="S17" s="320"/>
      <c r="T17" s="5"/>
      <c r="U17" s="5"/>
      <c r="V17" s="5"/>
      <c r="W17" s="5"/>
      <c r="X17" s="5"/>
      <c r="Y17" s="5"/>
      <c r="Z17" s="5"/>
      <c r="AA17" s="5"/>
      <c r="AB17" s="5"/>
    </row>
    <row r="18" spans="1:28" s="2"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3"/>
      <c r="U18" s="3"/>
      <c r="V18" s="3"/>
      <c r="W18" s="3"/>
      <c r="X18" s="3"/>
      <c r="Y18" s="3"/>
    </row>
    <row r="19" spans="1:28" s="2" customFormat="1" ht="54" customHeight="1" x14ac:dyDescent="0.2">
      <c r="A19" s="325" t="s">
        <v>6</v>
      </c>
      <c r="B19" s="325" t="s">
        <v>100</v>
      </c>
      <c r="C19" s="326" t="s">
        <v>341</v>
      </c>
      <c r="D19" s="325" t="s">
        <v>340</v>
      </c>
      <c r="E19" s="325" t="s">
        <v>99</v>
      </c>
      <c r="F19" s="325" t="s">
        <v>98</v>
      </c>
      <c r="G19" s="325" t="s">
        <v>336</v>
      </c>
      <c r="H19" s="325" t="s">
        <v>97</v>
      </c>
      <c r="I19" s="325" t="s">
        <v>96</v>
      </c>
      <c r="J19" s="325" t="s">
        <v>95</v>
      </c>
      <c r="K19" s="325" t="s">
        <v>94</v>
      </c>
      <c r="L19" s="325" t="s">
        <v>93</v>
      </c>
      <c r="M19" s="325" t="s">
        <v>92</v>
      </c>
      <c r="N19" s="325" t="s">
        <v>91</v>
      </c>
      <c r="O19" s="325" t="s">
        <v>90</v>
      </c>
      <c r="P19" s="325" t="s">
        <v>89</v>
      </c>
      <c r="Q19" s="325" t="s">
        <v>339</v>
      </c>
      <c r="R19" s="325"/>
      <c r="S19" s="328" t="s">
        <v>441</v>
      </c>
      <c r="T19" s="3"/>
      <c r="U19" s="3"/>
      <c r="V19" s="3"/>
      <c r="W19" s="3"/>
      <c r="X19" s="3"/>
      <c r="Y19" s="3"/>
    </row>
    <row r="20" spans="1:28" s="2" customFormat="1" ht="180.75" customHeight="1" x14ac:dyDescent="0.2">
      <c r="A20" s="325"/>
      <c r="B20" s="325"/>
      <c r="C20" s="327"/>
      <c r="D20" s="325"/>
      <c r="E20" s="325"/>
      <c r="F20" s="325"/>
      <c r="G20" s="325"/>
      <c r="H20" s="325"/>
      <c r="I20" s="325"/>
      <c r="J20" s="325"/>
      <c r="K20" s="325"/>
      <c r="L20" s="325"/>
      <c r="M20" s="325"/>
      <c r="N20" s="325"/>
      <c r="O20" s="325"/>
      <c r="P20" s="325"/>
      <c r="Q20" s="31" t="s">
        <v>337</v>
      </c>
      <c r="R20" s="32" t="s">
        <v>338</v>
      </c>
      <c r="S20" s="328"/>
      <c r="T20" s="3"/>
      <c r="U20" s="3"/>
      <c r="V20" s="3"/>
      <c r="W20" s="3"/>
      <c r="X20" s="3"/>
      <c r="Y20" s="3"/>
    </row>
    <row r="21" spans="1:28" s="2" customFormat="1" ht="18.75" x14ac:dyDescent="0.2">
      <c r="A21" s="31">
        <v>1</v>
      </c>
      <c r="B21" s="34">
        <v>2</v>
      </c>
      <c r="C21" s="31">
        <v>3</v>
      </c>
      <c r="D21" s="34">
        <v>4</v>
      </c>
      <c r="E21" s="31">
        <v>5</v>
      </c>
      <c r="F21" s="34">
        <v>6</v>
      </c>
      <c r="G21" s="31">
        <v>7</v>
      </c>
      <c r="H21" s="34">
        <v>8</v>
      </c>
      <c r="I21" s="31">
        <v>9</v>
      </c>
      <c r="J21" s="34">
        <v>10</v>
      </c>
      <c r="K21" s="31">
        <v>11</v>
      </c>
      <c r="L21" s="34">
        <v>12</v>
      </c>
      <c r="M21" s="31">
        <v>13</v>
      </c>
      <c r="N21" s="34">
        <v>14</v>
      </c>
      <c r="O21" s="31">
        <v>15</v>
      </c>
      <c r="P21" s="34">
        <v>16</v>
      </c>
      <c r="Q21" s="31">
        <v>17</v>
      </c>
      <c r="R21" s="34">
        <v>18</v>
      </c>
      <c r="S21" s="31">
        <v>19</v>
      </c>
      <c r="T21" s="3"/>
      <c r="U21" s="3"/>
      <c r="V21" s="3"/>
      <c r="W21" s="3"/>
      <c r="X21" s="3"/>
      <c r="Y21" s="3"/>
    </row>
    <row r="22" spans="1:28" s="2" customFormat="1" ht="32.25" customHeight="1" x14ac:dyDescent="0.2">
      <c r="A22" s="31" t="s">
        <v>490</v>
      </c>
      <c r="B22" s="31" t="s">
        <v>490</v>
      </c>
      <c r="C22" s="31" t="s">
        <v>490</v>
      </c>
      <c r="D22" s="31" t="s">
        <v>490</v>
      </c>
      <c r="E22" s="31" t="s">
        <v>490</v>
      </c>
      <c r="F22" s="31" t="s">
        <v>490</v>
      </c>
      <c r="G22" s="31" t="s">
        <v>490</v>
      </c>
      <c r="H22" s="31" t="s">
        <v>490</v>
      </c>
      <c r="I22" s="31" t="s">
        <v>490</v>
      </c>
      <c r="J22" s="31" t="s">
        <v>490</v>
      </c>
      <c r="K22" s="31" t="s">
        <v>490</v>
      </c>
      <c r="L22" s="31" t="s">
        <v>490</v>
      </c>
      <c r="M22" s="31" t="s">
        <v>490</v>
      </c>
      <c r="N22" s="31" t="s">
        <v>490</v>
      </c>
      <c r="O22" s="31" t="s">
        <v>490</v>
      </c>
      <c r="P22" s="31" t="s">
        <v>490</v>
      </c>
      <c r="Q22" s="31" t="s">
        <v>490</v>
      </c>
      <c r="R22" s="31" t="s">
        <v>490</v>
      </c>
      <c r="S22" s="31" t="s">
        <v>490</v>
      </c>
      <c r="T22" s="3"/>
      <c r="U22" s="3"/>
      <c r="V22" s="3"/>
      <c r="W22" s="3"/>
      <c r="X22" s="3"/>
      <c r="Y22" s="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3"/>
  <sheetViews>
    <sheetView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3"/>
      <c r="S1" s="28" t="s">
        <v>69</v>
      </c>
    </row>
    <row r="2" spans="1:28" s="7" customFormat="1" ht="18.75" customHeight="1" x14ac:dyDescent="0.3">
      <c r="A2" s="13"/>
      <c r="S2" s="11" t="s">
        <v>11</v>
      </c>
    </row>
    <row r="3" spans="1:28" s="7" customFormat="1" ht="18.75" x14ac:dyDescent="0.3">
      <c r="S3" s="11" t="str">
        <f>'[1]1.Титульный лист'!C3</f>
        <v>от «05» мая 2016 г. №380</v>
      </c>
    </row>
    <row r="4" spans="1:28" s="7" customFormat="1" ht="18.75" customHeight="1" x14ac:dyDescent="0.2">
      <c r="A4" s="318" t="str">
        <f>'1. паспорт местоположение'!A5:C5</f>
        <v>Год раскрытия информации: 2021 год</v>
      </c>
      <c r="B4" s="318"/>
      <c r="C4" s="318"/>
      <c r="D4" s="318"/>
      <c r="E4" s="318"/>
      <c r="F4" s="318"/>
      <c r="G4" s="318"/>
      <c r="H4" s="318"/>
      <c r="I4" s="318"/>
      <c r="J4" s="318"/>
      <c r="K4" s="318"/>
      <c r="L4" s="318"/>
      <c r="M4" s="318"/>
      <c r="N4" s="318"/>
      <c r="O4" s="318"/>
      <c r="P4" s="318"/>
      <c r="Q4" s="318"/>
      <c r="R4" s="318"/>
      <c r="S4" s="318"/>
    </row>
    <row r="5" spans="1:28" s="7" customFormat="1" ht="15.75" x14ac:dyDescent="0.2">
      <c r="A5" s="12"/>
    </row>
    <row r="6" spans="1:28" s="7" customFormat="1" ht="18.75" x14ac:dyDescent="0.2">
      <c r="A6" s="322" t="s">
        <v>10</v>
      </c>
      <c r="B6" s="322"/>
      <c r="C6" s="322"/>
      <c r="D6" s="322"/>
      <c r="E6" s="322"/>
      <c r="F6" s="322"/>
      <c r="G6" s="322"/>
      <c r="H6" s="322"/>
      <c r="I6" s="322"/>
      <c r="J6" s="322"/>
      <c r="K6" s="322"/>
      <c r="L6" s="322"/>
      <c r="M6" s="322"/>
      <c r="N6" s="322"/>
      <c r="O6" s="322"/>
      <c r="P6" s="322"/>
      <c r="Q6" s="322"/>
      <c r="R6" s="322"/>
      <c r="S6" s="322"/>
      <c r="T6" s="9"/>
      <c r="U6" s="9"/>
      <c r="V6" s="9"/>
      <c r="W6" s="9"/>
      <c r="X6" s="9"/>
      <c r="Y6" s="9"/>
      <c r="Z6" s="9"/>
      <c r="AA6" s="9"/>
      <c r="AB6" s="9"/>
    </row>
    <row r="7" spans="1:28" s="7" customFormat="1" ht="18.75" x14ac:dyDescent="0.2">
      <c r="A7" s="322"/>
      <c r="B7" s="322"/>
      <c r="C7" s="322"/>
      <c r="D7" s="322"/>
      <c r="E7" s="322"/>
      <c r="F7" s="322"/>
      <c r="G7" s="322"/>
      <c r="H7" s="322"/>
      <c r="I7" s="322"/>
      <c r="J7" s="322"/>
      <c r="K7" s="322"/>
      <c r="L7" s="322"/>
      <c r="M7" s="322"/>
      <c r="N7" s="322"/>
      <c r="O7" s="322"/>
      <c r="P7" s="322"/>
      <c r="Q7" s="322"/>
      <c r="R7" s="322"/>
      <c r="S7" s="322"/>
      <c r="T7" s="9"/>
      <c r="U7" s="9"/>
      <c r="V7" s="9"/>
      <c r="W7" s="9"/>
      <c r="X7" s="9"/>
      <c r="Y7" s="9"/>
      <c r="Z7" s="9"/>
      <c r="AA7" s="9"/>
      <c r="AB7" s="9"/>
    </row>
    <row r="8" spans="1:28" s="7" customFormat="1" ht="18.75" x14ac:dyDescent="0.2">
      <c r="A8" s="323" t="str">
        <f>'1. паспорт местоположение'!A9:C9</f>
        <v xml:space="preserve">ГУП "Региональные электрические сети "РБ  </v>
      </c>
      <c r="B8" s="323"/>
      <c r="C8" s="323"/>
      <c r="D8" s="323"/>
      <c r="E8" s="323"/>
      <c r="F8" s="323"/>
      <c r="G8" s="323"/>
      <c r="H8" s="323"/>
      <c r="I8" s="323"/>
      <c r="J8" s="323"/>
      <c r="K8" s="323"/>
      <c r="L8" s="323"/>
      <c r="M8" s="323"/>
      <c r="N8" s="323"/>
      <c r="O8" s="323"/>
      <c r="P8" s="323"/>
      <c r="Q8" s="323"/>
      <c r="R8" s="323"/>
      <c r="S8" s="323"/>
      <c r="T8" s="9"/>
      <c r="U8" s="9"/>
      <c r="V8" s="9"/>
      <c r="W8" s="9"/>
      <c r="X8" s="9"/>
      <c r="Y8" s="9"/>
      <c r="Z8" s="9"/>
      <c r="AA8" s="9"/>
      <c r="AB8" s="9"/>
    </row>
    <row r="9" spans="1:28" s="7" customFormat="1" ht="18.75" x14ac:dyDescent="0.2">
      <c r="A9" s="319" t="s">
        <v>9</v>
      </c>
      <c r="B9" s="319"/>
      <c r="C9" s="319"/>
      <c r="D9" s="319"/>
      <c r="E9" s="319"/>
      <c r="F9" s="319"/>
      <c r="G9" s="319"/>
      <c r="H9" s="319"/>
      <c r="I9" s="319"/>
      <c r="J9" s="319"/>
      <c r="K9" s="319"/>
      <c r="L9" s="319"/>
      <c r="M9" s="319"/>
      <c r="N9" s="319"/>
      <c r="O9" s="319"/>
      <c r="P9" s="319"/>
      <c r="Q9" s="319"/>
      <c r="R9" s="319"/>
      <c r="S9" s="319"/>
      <c r="T9" s="9"/>
      <c r="U9" s="9"/>
      <c r="V9" s="9"/>
      <c r="W9" s="9"/>
      <c r="X9" s="9"/>
      <c r="Y9" s="9"/>
      <c r="Z9" s="9"/>
      <c r="AA9" s="9"/>
      <c r="AB9" s="9"/>
    </row>
    <row r="10" spans="1:28" s="7" customFormat="1" ht="18.75" x14ac:dyDescent="0.2">
      <c r="A10" s="322"/>
      <c r="B10" s="322"/>
      <c r="C10" s="322"/>
      <c r="D10" s="322"/>
      <c r="E10" s="322"/>
      <c r="F10" s="322"/>
      <c r="G10" s="322"/>
      <c r="H10" s="322"/>
      <c r="I10" s="322"/>
      <c r="J10" s="322"/>
      <c r="K10" s="322"/>
      <c r="L10" s="322"/>
      <c r="M10" s="322"/>
      <c r="N10" s="322"/>
      <c r="O10" s="322"/>
      <c r="P10" s="322"/>
      <c r="Q10" s="322"/>
      <c r="R10" s="322"/>
      <c r="S10" s="322"/>
      <c r="T10" s="9"/>
      <c r="U10" s="9"/>
      <c r="V10" s="9"/>
      <c r="W10" s="9"/>
      <c r="X10" s="9"/>
      <c r="Y10" s="9"/>
      <c r="Z10" s="9"/>
      <c r="AA10" s="9"/>
      <c r="AB10" s="9"/>
    </row>
    <row r="11" spans="1:28" s="7" customFormat="1" ht="18.75" x14ac:dyDescent="0.2">
      <c r="A11" s="331" t="str">
        <f>'1. паспорт местоположение'!A12:C12</f>
        <v>L_ 202201233</v>
      </c>
      <c r="B11" s="331"/>
      <c r="C11" s="331"/>
      <c r="D11" s="331"/>
      <c r="E11" s="331"/>
      <c r="F11" s="331"/>
      <c r="G11" s="331"/>
      <c r="H11" s="331"/>
      <c r="I11" s="331"/>
      <c r="J11" s="331"/>
      <c r="K11" s="331"/>
      <c r="L11" s="331"/>
      <c r="M11" s="331"/>
      <c r="N11" s="331"/>
      <c r="O11" s="331"/>
      <c r="P11" s="331"/>
      <c r="Q11" s="331"/>
      <c r="R11" s="331"/>
      <c r="S11" s="331"/>
      <c r="T11" s="9"/>
      <c r="U11" s="9"/>
      <c r="V11" s="9"/>
      <c r="W11" s="9"/>
      <c r="X11" s="9"/>
      <c r="Y11" s="9"/>
      <c r="Z11" s="9"/>
      <c r="AA11" s="9"/>
      <c r="AB11" s="9"/>
    </row>
    <row r="12" spans="1:28" s="7" customFormat="1" ht="18.75" x14ac:dyDescent="0.2">
      <c r="A12" s="319" t="s">
        <v>8</v>
      </c>
      <c r="B12" s="319"/>
      <c r="C12" s="319"/>
      <c r="D12" s="319"/>
      <c r="E12" s="319"/>
      <c r="F12" s="319"/>
      <c r="G12" s="319"/>
      <c r="H12" s="319"/>
      <c r="I12" s="319"/>
      <c r="J12" s="319"/>
      <c r="K12" s="319"/>
      <c r="L12" s="319"/>
      <c r="M12" s="319"/>
      <c r="N12" s="319"/>
      <c r="O12" s="319"/>
      <c r="P12" s="319"/>
      <c r="Q12" s="319"/>
      <c r="R12" s="319"/>
      <c r="S12" s="319"/>
      <c r="T12" s="9"/>
      <c r="U12" s="9"/>
      <c r="V12" s="9"/>
      <c r="W12" s="9"/>
      <c r="X12" s="9"/>
      <c r="Y12" s="9"/>
      <c r="Z12" s="9"/>
      <c r="AA12" s="9"/>
      <c r="AB12" s="9"/>
    </row>
    <row r="13" spans="1:28" s="7" customFormat="1" ht="15.75" customHeight="1" x14ac:dyDescent="0.2">
      <c r="A13" s="329"/>
      <c r="B13" s="329"/>
      <c r="C13" s="329"/>
      <c r="D13" s="329"/>
      <c r="E13" s="329"/>
      <c r="F13" s="329"/>
      <c r="G13" s="329"/>
      <c r="H13" s="329"/>
      <c r="I13" s="329"/>
      <c r="J13" s="329"/>
      <c r="K13" s="329"/>
      <c r="L13" s="329"/>
      <c r="M13" s="329"/>
      <c r="N13" s="329"/>
      <c r="O13" s="329"/>
      <c r="P13" s="329"/>
      <c r="Q13" s="329"/>
      <c r="R13" s="329"/>
      <c r="S13" s="329"/>
      <c r="T13" s="3"/>
      <c r="U13" s="3"/>
      <c r="V13" s="3"/>
      <c r="W13" s="3"/>
      <c r="X13" s="3"/>
      <c r="Y13" s="3"/>
      <c r="Z13" s="3"/>
      <c r="AA13" s="3"/>
      <c r="AB13" s="3"/>
    </row>
    <row r="14" spans="1:28" s="2" customFormat="1" ht="15.75" x14ac:dyDescent="0.2">
      <c r="A14" s="323" t="str">
        <f>'1. паспорт местоположение'!A15:C15</f>
        <v>Строительство ВЛ-04кВ -0,484км  с КТПН 6/04кВ с.Н-Березовка  ул.Горная</v>
      </c>
      <c r="B14" s="323"/>
      <c r="C14" s="323"/>
      <c r="D14" s="323"/>
      <c r="E14" s="323"/>
      <c r="F14" s="323"/>
      <c r="G14" s="323"/>
      <c r="H14" s="323"/>
      <c r="I14" s="323"/>
      <c r="J14" s="323"/>
      <c r="K14" s="323"/>
      <c r="L14" s="323"/>
      <c r="M14" s="323"/>
      <c r="N14" s="323"/>
      <c r="O14" s="323"/>
      <c r="P14" s="323"/>
      <c r="Q14" s="323"/>
      <c r="R14" s="323"/>
      <c r="S14" s="323"/>
      <c r="T14" s="6"/>
      <c r="U14" s="6"/>
      <c r="V14" s="6"/>
      <c r="W14" s="6"/>
      <c r="X14" s="6"/>
      <c r="Y14" s="6"/>
      <c r="Z14" s="6"/>
      <c r="AA14" s="6"/>
      <c r="AB14" s="6"/>
    </row>
    <row r="15" spans="1:28" s="2" customFormat="1" ht="15" customHeight="1" x14ac:dyDescent="0.2">
      <c r="A15" s="319" t="s">
        <v>7</v>
      </c>
      <c r="B15" s="319"/>
      <c r="C15" s="319"/>
      <c r="D15" s="319"/>
      <c r="E15" s="319"/>
      <c r="F15" s="319"/>
      <c r="G15" s="319"/>
      <c r="H15" s="319"/>
      <c r="I15" s="319"/>
      <c r="J15" s="319"/>
      <c r="K15" s="319"/>
      <c r="L15" s="319"/>
      <c r="M15" s="319"/>
      <c r="N15" s="319"/>
      <c r="O15" s="319"/>
      <c r="P15" s="319"/>
      <c r="Q15" s="319"/>
      <c r="R15" s="319"/>
      <c r="S15" s="319"/>
      <c r="T15" s="4"/>
      <c r="U15" s="4"/>
      <c r="V15" s="4"/>
      <c r="W15" s="4"/>
      <c r="X15" s="4"/>
      <c r="Y15" s="4"/>
      <c r="Z15" s="4"/>
      <c r="AA15" s="4"/>
      <c r="AB15" s="4"/>
    </row>
    <row r="16" spans="1:28" s="2" customFormat="1" ht="15" customHeight="1" x14ac:dyDescent="0.2">
      <c r="A16" s="329"/>
      <c r="B16" s="329"/>
      <c r="C16" s="329"/>
      <c r="D16" s="329"/>
      <c r="E16" s="329"/>
      <c r="F16" s="329"/>
      <c r="G16" s="329"/>
      <c r="H16" s="329"/>
      <c r="I16" s="329"/>
      <c r="J16" s="329"/>
      <c r="K16" s="329"/>
      <c r="L16" s="329"/>
      <c r="M16" s="329"/>
      <c r="N16" s="329"/>
      <c r="O16" s="329"/>
      <c r="P16" s="329"/>
      <c r="Q16" s="329"/>
      <c r="R16" s="329"/>
      <c r="S16" s="329"/>
      <c r="T16" s="3"/>
      <c r="U16" s="3"/>
      <c r="V16" s="3"/>
      <c r="W16" s="3"/>
      <c r="X16" s="3"/>
      <c r="Y16" s="3"/>
    </row>
    <row r="17" spans="1:28" s="2" customFormat="1" ht="45.75" customHeight="1" x14ac:dyDescent="0.2">
      <c r="A17" s="320" t="s">
        <v>447</v>
      </c>
      <c r="B17" s="320"/>
      <c r="C17" s="320"/>
      <c r="D17" s="320"/>
      <c r="E17" s="320"/>
      <c r="F17" s="320"/>
      <c r="G17" s="320"/>
      <c r="H17" s="320"/>
      <c r="I17" s="320"/>
      <c r="J17" s="320"/>
      <c r="K17" s="320"/>
      <c r="L17" s="320"/>
      <c r="M17" s="320"/>
      <c r="N17" s="320"/>
      <c r="O17" s="320"/>
      <c r="P17" s="320"/>
      <c r="Q17" s="320"/>
      <c r="R17" s="320"/>
      <c r="S17" s="320"/>
      <c r="T17" s="5"/>
      <c r="U17" s="5"/>
      <c r="V17" s="5"/>
      <c r="W17" s="5"/>
      <c r="X17" s="5"/>
      <c r="Y17" s="5"/>
      <c r="Z17" s="5"/>
      <c r="AA17" s="5"/>
      <c r="AB17" s="5"/>
    </row>
    <row r="18" spans="1:28" s="2"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3"/>
      <c r="U18" s="3"/>
      <c r="V18" s="3"/>
      <c r="W18" s="3"/>
      <c r="X18" s="3"/>
      <c r="Y18" s="3"/>
    </row>
    <row r="19" spans="1:28" s="2" customFormat="1" ht="54" customHeight="1" x14ac:dyDescent="0.2">
      <c r="A19" s="325" t="s">
        <v>6</v>
      </c>
      <c r="B19" s="325" t="s">
        <v>100</v>
      </c>
      <c r="C19" s="326" t="s">
        <v>341</v>
      </c>
      <c r="D19" s="325" t="s">
        <v>340</v>
      </c>
      <c r="E19" s="325" t="s">
        <v>99</v>
      </c>
      <c r="F19" s="325" t="s">
        <v>98</v>
      </c>
      <c r="G19" s="325" t="s">
        <v>336</v>
      </c>
      <c r="H19" s="325" t="s">
        <v>97</v>
      </c>
      <c r="I19" s="325" t="s">
        <v>96</v>
      </c>
      <c r="J19" s="325" t="s">
        <v>95</v>
      </c>
      <c r="K19" s="325" t="s">
        <v>94</v>
      </c>
      <c r="L19" s="325" t="s">
        <v>93</v>
      </c>
      <c r="M19" s="325" t="s">
        <v>92</v>
      </c>
      <c r="N19" s="325" t="s">
        <v>91</v>
      </c>
      <c r="O19" s="325" t="s">
        <v>90</v>
      </c>
      <c r="P19" s="325" t="s">
        <v>89</v>
      </c>
      <c r="Q19" s="325" t="s">
        <v>339</v>
      </c>
      <c r="R19" s="325"/>
      <c r="S19" s="328" t="s">
        <v>441</v>
      </c>
      <c r="T19" s="3"/>
      <c r="U19" s="3"/>
      <c r="V19" s="3"/>
      <c r="W19" s="3"/>
      <c r="X19" s="3"/>
      <c r="Y19" s="3"/>
    </row>
    <row r="20" spans="1:28" s="2" customFormat="1" ht="180.75" customHeight="1" x14ac:dyDescent="0.2">
      <c r="A20" s="325"/>
      <c r="B20" s="325"/>
      <c r="C20" s="327"/>
      <c r="D20" s="325"/>
      <c r="E20" s="325"/>
      <c r="F20" s="325"/>
      <c r="G20" s="325"/>
      <c r="H20" s="325"/>
      <c r="I20" s="325"/>
      <c r="J20" s="325"/>
      <c r="K20" s="325"/>
      <c r="L20" s="325"/>
      <c r="M20" s="325"/>
      <c r="N20" s="325"/>
      <c r="O20" s="325"/>
      <c r="P20" s="325"/>
      <c r="Q20" s="31" t="s">
        <v>337</v>
      </c>
      <c r="R20" s="32" t="s">
        <v>338</v>
      </c>
      <c r="S20" s="328"/>
      <c r="T20" s="3"/>
      <c r="U20" s="3"/>
      <c r="V20" s="3"/>
      <c r="W20" s="3"/>
      <c r="X20" s="3"/>
      <c r="Y20" s="3"/>
    </row>
    <row r="21" spans="1:28" s="2" customFormat="1" ht="18.75" x14ac:dyDescent="0.2">
      <c r="A21" s="31">
        <v>1</v>
      </c>
      <c r="B21" s="34">
        <v>2</v>
      </c>
      <c r="C21" s="31">
        <v>3</v>
      </c>
      <c r="D21" s="34">
        <v>4</v>
      </c>
      <c r="E21" s="31">
        <v>5</v>
      </c>
      <c r="F21" s="34">
        <v>6</v>
      </c>
      <c r="G21" s="31">
        <v>7</v>
      </c>
      <c r="H21" s="34">
        <v>8</v>
      </c>
      <c r="I21" s="31">
        <v>9</v>
      </c>
      <c r="J21" s="34">
        <v>10</v>
      </c>
      <c r="K21" s="31">
        <v>11</v>
      </c>
      <c r="L21" s="34">
        <v>12</v>
      </c>
      <c r="M21" s="31">
        <v>13</v>
      </c>
      <c r="N21" s="34">
        <v>14</v>
      </c>
      <c r="O21" s="31">
        <v>15</v>
      </c>
      <c r="P21" s="34">
        <v>16</v>
      </c>
      <c r="Q21" s="31">
        <v>17</v>
      </c>
      <c r="R21" s="34">
        <v>18</v>
      </c>
      <c r="S21" s="31">
        <v>19</v>
      </c>
      <c r="T21" s="3"/>
      <c r="U21" s="3"/>
      <c r="V21" s="3"/>
      <c r="W21" s="3"/>
      <c r="X21" s="3"/>
      <c r="Y21" s="3"/>
    </row>
    <row r="22" spans="1:28" s="2" customFormat="1" ht="32.25" customHeight="1" x14ac:dyDescent="0.2">
      <c r="A22" s="31"/>
      <c r="B22" s="34" t="s">
        <v>490</v>
      </c>
      <c r="C22" s="34" t="s">
        <v>490</v>
      </c>
      <c r="D22" s="34" t="s">
        <v>490</v>
      </c>
      <c r="E22" s="34" t="s">
        <v>490</v>
      </c>
      <c r="F22" s="34" t="s">
        <v>490</v>
      </c>
      <c r="G22" s="34" t="s">
        <v>490</v>
      </c>
      <c r="H22" s="34" t="s">
        <v>490</v>
      </c>
      <c r="I22" s="34" t="s">
        <v>490</v>
      </c>
      <c r="J22" s="34" t="s">
        <v>490</v>
      </c>
      <c r="K22" s="34" t="s">
        <v>490</v>
      </c>
      <c r="L22" s="34" t="s">
        <v>490</v>
      </c>
      <c r="M22" s="34" t="s">
        <v>490</v>
      </c>
      <c r="N22" s="34" t="s">
        <v>490</v>
      </c>
      <c r="O22" s="34" t="s">
        <v>490</v>
      </c>
      <c r="P22" s="34" t="s">
        <v>490</v>
      </c>
      <c r="Q22" s="34" t="s">
        <v>490</v>
      </c>
      <c r="R22" s="34" t="s">
        <v>490</v>
      </c>
      <c r="S22" s="34" t="s">
        <v>490</v>
      </c>
      <c r="T22" s="3"/>
      <c r="U22" s="3"/>
      <c r="V22" s="3"/>
      <c r="W22" s="3"/>
      <c r="X22" s="3"/>
      <c r="Y22" s="3"/>
    </row>
    <row r="23" spans="1:28" ht="20.25" customHeight="1" x14ac:dyDescent="0.25">
      <c r="A23" s="179"/>
      <c r="B23" s="34" t="s">
        <v>519</v>
      </c>
      <c r="C23" s="34"/>
      <c r="D23" s="34"/>
      <c r="E23" s="179" t="s">
        <v>520</v>
      </c>
      <c r="F23" s="179" t="s">
        <v>520</v>
      </c>
      <c r="G23" s="179" t="s">
        <v>520</v>
      </c>
      <c r="H23" s="179"/>
      <c r="I23" s="179"/>
      <c r="J23" s="179"/>
      <c r="K23" s="179"/>
      <c r="L23" s="179"/>
      <c r="M23" s="179"/>
      <c r="N23" s="179"/>
      <c r="O23" s="179"/>
      <c r="P23" s="179"/>
      <c r="Q23" s="180"/>
      <c r="R23" s="181"/>
      <c r="S23" s="181"/>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M27" sqref="M27"/>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28" t="s">
        <v>69</v>
      </c>
    </row>
    <row r="3" spans="1:20" s="7" customFormat="1" ht="18.75" customHeight="1" x14ac:dyDescent="0.3">
      <c r="A3" s="13"/>
      <c r="T3" s="11" t="s">
        <v>11</v>
      </c>
    </row>
    <row r="4" spans="1:20" s="7" customFormat="1" ht="18.75" customHeight="1" x14ac:dyDescent="0.3">
      <c r="A4" s="13"/>
      <c r="T4" s="11" t="s">
        <v>68</v>
      </c>
    </row>
    <row r="5" spans="1:20" s="7" customFormat="1" ht="18.75" customHeight="1" x14ac:dyDescent="0.3">
      <c r="A5" s="13"/>
      <c r="T5" s="11"/>
    </row>
    <row r="6" spans="1:20" s="7" customFormat="1" x14ac:dyDescent="0.2">
      <c r="A6" s="318" t="str">
        <f>'1. паспорт местоположение'!$A$5</f>
        <v>Год раскрытия информации: 2021 год</v>
      </c>
      <c r="B6" s="318"/>
      <c r="C6" s="318"/>
      <c r="D6" s="318"/>
      <c r="E6" s="318"/>
      <c r="F6" s="318"/>
      <c r="G6" s="318"/>
      <c r="H6" s="318"/>
      <c r="I6" s="318"/>
      <c r="J6" s="318"/>
      <c r="K6" s="318"/>
      <c r="L6" s="318"/>
      <c r="M6" s="318"/>
      <c r="N6" s="318"/>
      <c r="O6" s="318"/>
      <c r="P6" s="318"/>
      <c r="Q6" s="318"/>
      <c r="R6" s="318"/>
      <c r="S6" s="318"/>
      <c r="T6" s="318"/>
    </row>
    <row r="7" spans="1:20" s="7" customFormat="1" x14ac:dyDescent="0.2">
      <c r="A7" s="12"/>
    </row>
    <row r="8" spans="1:20" s="7" customFormat="1" ht="18.75" x14ac:dyDescent="0.2">
      <c r="A8" s="322" t="s">
        <v>10</v>
      </c>
      <c r="B8" s="322"/>
      <c r="C8" s="322"/>
      <c r="D8" s="322"/>
      <c r="E8" s="322"/>
      <c r="F8" s="322"/>
      <c r="G8" s="322"/>
      <c r="H8" s="322"/>
      <c r="I8" s="322"/>
      <c r="J8" s="322"/>
      <c r="K8" s="322"/>
      <c r="L8" s="322"/>
      <c r="M8" s="322"/>
      <c r="N8" s="322"/>
      <c r="O8" s="322"/>
      <c r="P8" s="322"/>
      <c r="Q8" s="322"/>
      <c r="R8" s="322"/>
      <c r="S8" s="322"/>
      <c r="T8" s="322"/>
    </row>
    <row r="9" spans="1:20" s="7" customFormat="1" ht="18.75" x14ac:dyDescent="0.2">
      <c r="A9" s="322"/>
      <c r="B9" s="322"/>
      <c r="C9" s="322"/>
      <c r="D9" s="322"/>
      <c r="E9" s="322"/>
      <c r="F9" s="322"/>
      <c r="G9" s="322"/>
      <c r="H9" s="322"/>
      <c r="I9" s="322"/>
      <c r="J9" s="322"/>
      <c r="K9" s="322"/>
      <c r="L9" s="322"/>
      <c r="M9" s="322"/>
      <c r="N9" s="322"/>
      <c r="O9" s="322"/>
      <c r="P9" s="322"/>
      <c r="Q9" s="322"/>
      <c r="R9" s="322"/>
      <c r="S9" s="322"/>
      <c r="T9" s="322"/>
    </row>
    <row r="10" spans="1:20" s="7" customFormat="1" ht="18.75" customHeight="1" x14ac:dyDescent="0.2">
      <c r="A10" s="323" t="str">
        <f>'1. паспорт местоположение'!A9:C9</f>
        <v xml:space="preserve">ГУП "Региональные электрические сети "РБ  </v>
      </c>
      <c r="B10" s="323"/>
      <c r="C10" s="323"/>
      <c r="D10" s="323"/>
      <c r="E10" s="323"/>
      <c r="F10" s="323"/>
      <c r="G10" s="323"/>
      <c r="H10" s="323"/>
      <c r="I10" s="323"/>
      <c r="J10" s="323"/>
      <c r="K10" s="323"/>
      <c r="L10" s="323"/>
      <c r="M10" s="323"/>
      <c r="N10" s="323"/>
      <c r="O10" s="323"/>
      <c r="P10" s="323"/>
      <c r="Q10" s="323"/>
      <c r="R10" s="323"/>
      <c r="S10" s="323"/>
      <c r="T10" s="323"/>
    </row>
    <row r="11" spans="1:20" s="7" customFormat="1" ht="18.75" customHeight="1" x14ac:dyDescent="0.2">
      <c r="A11" s="319" t="s">
        <v>9</v>
      </c>
      <c r="B11" s="319"/>
      <c r="C11" s="319"/>
      <c r="D11" s="319"/>
      <c r="E11" s="319"/>
      <c r="F11" s="319"/>
      <c r="G11" s="319"/>
      <c r="H11" s="319"/>
      <c r="I11" s="319"/>
      <c r="J11" s="319"/>
      <c r="K11" s="319"/>
      <c r="L11" s="319"/>
      <c r="M11" s="319"/>
      <c r="N11" s="319"/>
      <c r="O11" s="319"/>
      <c r="P11" s="319"/>
      <c r="Q11" s="319"/>
      <c r="R11" s="319"/>
      <c r="S11" s="319"/>
      <c r="T11" s="319"/>
    </row>
    <row r="12" spans="1:20" s="7" customFormat="1" ht="18.75" x14ac:dyDescent="0.2">
      <c r="A12" s="322"/>
      <c r="B12" s="322"/>
      <c r="C12" s="322"/>
      <c r="D12" s="322"/>
      <c r="E12" s="322"/>
      <c r="F12" s="322"/>
      <c r="G12" s="322"/>
      <c r="H12" s="322"/>
      <c r="I12" s="322"/>
      <c r="J12" s="322"/>
      <c r="K12" s="322"/>
      <c r="L12" s="322"/>
      <c r="M12" s="322"/>
      <c r="N12" s="322"/>
      <c r="O12" s="322"/>
      <c r="P12" s="322"/>
      <c r="Q12" s="322"/>
      <c r="R12" s="322"/>
      <c r="S12" s="322"/>
      <c r="T12" s="322"/>
    </row>
    <row r="13" spans="1:20" s="7" customFormat="1" ht="18.75" customHeight="1" x14ac:dyDescent="0.2">
      <c r="A13" s="324" t="str">
        <f>'1. паспорт местоположение'!$A$12</f>
        <v>L_ 202201233</v>
      </c>
      <c r="B13" s="324"/>
      <c r="C13" s="324"/>
      <c r="D13" s="324"/>
      <c r="E13" s="324"/>
      <c r="F13" s="324"/>
      <c r="G13" s="324"/>
      <c r="H13" s="324"/>
      <c r="I13" s="324"/>
      <c r="J13" s="324"/>
      <c r="K13" s="324"/>
      <c r="L13" s="324"/>
      <c r="M13" s="324"/>
      <c r="N13" s="324"/>
      <c r="O13" s="324"/>
      <c r="P13" s="324"/>
      <c r="Q13" s="324"/>
      <c r="R13" s="324"/>
      <c r="S13" s="324"/>
      <c r="T13" s="324"/>
    </row>
    <row r="14" spans="1:20" s="7" customFormat="1" ht="18.75" customHeight="1" x14ac:dyDescent="0.2">
      <c r="A14" s="319" t="s">
        <v>8</v>
      </c>
      <c r="B14" s="319"/>
      <c r="C14" s="319"/>
      <c r="D14" s="319"/>
      <c r="E14" s="319"/>
      <c r="F14" s="319"/>
      <c r="G14" s="319"/>
      <c r="H14" s="319"/>
      <c r="I14" s="319"/>
      <c r="J14" s="319"/>
      <c r="K14" s="319"/>
      <c r="L14" s="319"/>
      <c r="M14" s="319"/>
      <c r="N14" s="319"/>
      <c r="O14" s="319"/>
      <c r="P14" s="319"/>
      <c r="Q14" s="319"/>
      <c r="R14" s="319"/>
      <c r="S14" s="319"/>
      <c r="T14" s="319"/>
    </row>
    <row r="15" spans="1:20" s="7" customFormat="1" ht="15.75" customHeight="1" x14ac:dyDescent="0.2">
      <c r="A15" s="329"/>
      <c r="B15" s="329"/>
      <c r="C15" s="329"/>
      <c r="D15" s="329"/>
      <c r="E15" s="329"/>
      <c r="F15" s="329"/>
      <c r="G15" s="329"/>
      <c r="H15" s="329"/>
      <c r="I15" s="329"/>
      <c r="J15" s="329"/>
      <c r="K15" s="329"/>
      <c r="L15" s="329"/>
      <c r="M15" s="329"/>
      <c r="N15" s="329"/>
      <c r="O15" s="329"/>
      <c r="P15" s="329"/>
      <c r="Q15" s="329"/>
      <c r="R15" s="329"/>
      <c r="S15" s="329"/>
      <c r="T15" s="329"/>
    </row>
    <row r="16" spans="1:20" s="2" customFormat="1" x14ac:dyDescent="0.2">
      <c r="A16" s="323" t="str">
        <f>'1. паспорт местоположение'!$A$15</f>
        <v>Строительство ВЛ-04кВ -0,484км  с КТПН 6/04кВ с.Н-Березовка  ул.Горная</v>
      </c>
      <c r="B16" s="323"/>
      <c r="C16" s="323"/>
      <c r="D16" s="323"/>
      <c r="E16" s="323"/>
      <c r="F16" s="323"/>
      <c r="G16" s="323"/>
      <c r="H16" s="323"/>
      <c r="I16" s="323"/>
      <c r="J16" s="323"/>
      <c r="K16" s="323"/>
      <c r="L16" s="323"/>
      <c r="M16" s="323"/>
      <c r="N16" s="323"/>
      <c r="O16" s="323"/>
      <c r="P16" s="323"/>
      <c r="Q16" s="323"/>
      <c r="R16" s="323"/>
      <c r="S16" s="323"/>
      <c r="T16" s="323"/>
    </row>
    <row r="17" spans="1:113" s="2" customFormat="1" ht="15" customHeight="1" x14ac:dyDescent="0.2">
      <c r="A17" s="319" t="s">
        <v>7</v>
      </c>
      <c r="B17" s="319"/>
      <c r="C17" s="319"/>
      <c r="D17" s="319"/>
      <c r="E17" s="319"/>
      <c r="F17" s="319"/>
      <c r="G17" s="319"/>
      <c r="H17" s="319"/>
      <c r="I17" s="319"/>
      <c r="J17" s="319"/>
      <c r="K17" s="319"/>
      <c r="L17" s="319"/>
      <c r="M17" s="319"/>
      <c r="N17" s="319"/>
      <c r="O17" s="319"/>
      <c r="P17" s="319"/>
      <c r="Q17" s="319"/>
      <c r="R17" s="319"/>
      <c r="S17" s="319"/>
      <c r="T17" s="319"/>
    </row>
    <row r="18" spans="1:113" s="2"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29"/>
    </row>
    <row r="19" spans="1:113" s="2" customFormat="1" ht="15" customHeight="1" x14ac:dyDescent="0.2">
      <c r="A19" s="321" t="s">
        <v>452</v>
      </c>
      <c r="B19" s="321"/>
      <c r="C19" s="321"/>
      <c r="D19" s="321"/>
      <c r="E19" s="321"/>
      <c r="F19" s="321"/>
      <c r="G19" s="321"/>
      <c r="H19" s="321"/>
      <c r="I19" s="321"/>
      <c r="J19" s="321"/>
      <c r="K19" s="321"/>
      <c r="L19" s="321"/>
      <c r="M19" s="321"/>
      <c r="N19" s="321"/>
      <c r="O19" s="321"/>
      <c r="P19" s="321"/>
      <c r="Q19" s="321"/>
      <c r="R19" s="321"/>
      <c r="S19" s="321"/>
      <c r="T19" s="321"/>
    </row>
    <row r="20" spans="1:113" s="39" customFormat="1" ht="21" customHeight="1" x14ac:dyDescent="0.25">
      <c r="A20" s="345"/>
      <c r="B20" s="345"/>
      <c r="C20" s="345"/>
      <c r="D20" s="345"/>
      <c r="E20" s="345"/>
      <c r="F20" s="345"/>
      <c r="G20" s="345"/>
      <c r="H20" s="345"/>
      <c r="I20" s="345"/>
      <c r="J20" s="345"/>
      <c r="K20" s="345"/>
      <c r="L20" s="345"/>
      <c r="M20" s="345"/>
      <c r="N20" s="345"/>
      <c r="O20" s="345"/>
      <c r="P20" s="345"/>
      <c r="Q20" s="345"/>
      <c r="R20" s="345"/>
      <c r="S20" s="345"/>
      <c r="T20" s="345"/>
    </row>
    <row r="21" spans="1:113" ht="46.5" customHeight="1" x14ac:dyDescent="0.25">
      <c r="A21" s="339" t="s">
        <v>6</v>
      </c>
      <c r="B21" s="332" t="s">
        <v>228</v>
      </c>
      <c r="C21" s="333"/>
      <c r="D21" s="336" t="s">
        <v>122</v>
      </c>
      <c r="E21" s="332" t="s">
        <v>480</v>
      </c>
      <c r="F21" s="333"/>
      <c r="G21" s="332" t="s">
        <v>279</v>
      </c>
      <c r="H21" s="333"/>
      <c r="I21" s="332" t="s">
        <v>121</v>
      </c>
      <c r="J21" s="333"/>
      <c r="K21" s="336" t="s">
        <v>120</v>
      </c>
      <c r="L21" s="332" t="s">
        <v>119</v>
      </c>
      <c r="M21" s="333"/>
      <c r="N21" s="332" t="s">
        <v>477</v>
      </c>
      <c r="O21" s="333"/>
      <c r="P21" s="336" t="s">
        <v>118</v>
      </c>
      <c r="Q21" s="342" t="s">
        <v>117</v>
      </c>
      <c r="R21" s="343"/>
      <c r="S21" s="342" t="s">
        <v>116</v>
      </c>
      <c r="T21" s="344"/>
    </row>
    <row r="22" spans="1:113" ht="204.75" customHeight="1" x14ac:dyDescent="0.25">
      <c r="A22" s="340"/>
      <c r="B22" s="334"/>
      <c r="C22" s="335"/>
      <c r="D22" s="338"/>
      <c r="E22" s="334"/>
      <c r="F22" s="335"/>
      <c r="G22" s="334"/>
      <c r="H22" s="335"/>
      <c r="I22" s="334"/>
      <c r="J22" s="335"/>
      <c r="K22" s="337"/>
      <c r="L22" s="334"/>
      <c r="M22" s="335"/>
      <c r="N22" s="334"/>
      <c r="O22" s="335"/>
      <c r="P22" s="337"/>
      <c r="Q22" s="84" t="s">
        <v>115</v>
      </c>
      <c r="R22" s="84" t="s">
        <v>451</v>
      </c>
      <c r="S22" s="84" t="s">
        <v>114</v>
      </c>
      <c r="T22" s="84" t="s">
        <v>113</v>
      </c>
    </row>
    <row r="23" spans="1:113" ht="51.75" customHeight="1" x14ac:dyDescent="0.25">
      <c r="A23" s="341"/>
      <c r="B23" s="84" t="s">
        <v>111</v>
      </c>
      <c r="C23" s="84" t="s">
        <v>112</v>
      </c>
      <c r="D23" s="337"/>
      <c r="E23" s="84" t="s">
        <v>111</v>
      </c>
      <c r="F23" s="84" t="s">
        <v>112</v>
      </c>
      <c r="G23" s="84" t="s">
        <v>111</v>
      </c>
      <c r="H23" s="84" t="s">
        <v>112</v>
      </c>
      <c r="I23" s="84" t="s">
        <v>111</v>
      </c>
      <c r="J23" s="84" t="s">
        <v>112</v>
      </c>
      <c r="K23" s="84" t="s">
        <v>111</v>
      </c>
      <c r="L23" s="84" t="s">
        <v>111</v>
      </c>
      <c r="M23" s="84" t="s">
        <v>112</v>
      </c>
      <c r="N23" s="84" t="s">
        <v>111</v>
      </c>
      <c r="O23" s="84" t="s">
        <v>112</v>
      </c>
      <c r="P23" s="85" t="s">
        <v>111</v>
      </c>
      <c r="Q23" s="84" t="s">
        <v>111</v>
      </c>
      <c r="R23" s="84" t="s">
        <v>111</v>
      </c>
      <c r="S23" s="84" t="s">
        <v>111</v>
      </c>
      <c r="T23" s="84" t="s">
        <v>111</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39" customFormat="1" ht="68.25" customHeight="1" x14ac:dyDescent="0.25">
      <c r="A25" s="44">
        <v>1</v>
      </c>
      <c r="B25" s="146" t="s">
        <v>490</v>
      </c>
      <c r="C25" s="146" t="str">
        <f>B25</f>
        <v>нд</v>
      </c>
      <c r="D25" s="147" t="str">
        <f>C25</f>
        <v>нд</v>
      </c>
      <c r="E25" s="147" t="str">
        <f>B25</f>
        <v>нд</v>
      </c>
      <c r="F25" s="147" t="str">
        <f>C25</f>
        <v>нд</v>
      </c>
      <c r="G25" s="147" t="str">
        <f>B25</f>
        <v>нд</v>
      </c>
      <c r="H25" s="147" t="str">
        <f>C25</f>
        <v>нд</v>
      </c>
      <c r="I25" s="146">
        <v>0</v>
      </c>
      <c r="J25" s="146">
        <v>2022</v>
      </c>
      <c r="K25" s="146">
        <f>J25</f>
        <v>2022</v>
      </c>
      <c r="L25" s="146">
        <v>6</v>
      </c>
      <c r="M25" s="146">
        <v>6</v>
      </c>
      <c r="N25" s="147" t="s">
        <v>490</v>
      </c>
      <c r="O25" s="147" t="s">
        <v>490</v>
      </c>
      <c r="P25" s="146"/>
      <c r="Q25" s="147" t="s">
        <v>525</v>
      </c>
      <c r="R25" s="147" t="s">
        <v>527</v>
      </c>
      <c r="S25" s="147"/>
      <c r="T25" s="147"/>
    </row>
    <row r="26" spans="1:113" ht="24" customHeight="1" x14ac:dyDescent="0.25">
      <c r="H26" s="148"/>
    </row>
    <row r="27" spans="1:113" s="42" customFormat="1" ht="24" customHeight="1" x14ac:dyDescent="0.25">
      <c r="B27" s="43"/>
      <c r="C27" s="43"/>
      <c r="H27" s="38"/>
      <c r="K27" s="43"/>
    </row>
    <row r="28" spans="1:113" s="42" customFormat="1" ht="24" customHeight="1" x14ac:dyDescent="0.25">
      <c r="B28" s="38" t="s">
        <v>110</v>
      </c>
      <c r="C28" s="38"/>
      <c r="D28" s="38"/>
      <c r="E28" s="38"/>
      <c r="F28" s="38"/>
      <c r="G28" s="38"/>
      <c r="I28" s="38"/>
      <c r="J28" s="38"/>
      <c r="K28" s="38"/>
      <c r="L28" s="38"/>
      <c r="M28" s="38"/>
      <c r="N28" s="38"/>
      <c r="O28" s="38"/>
      <c r="P28" s="38"/>
      <c r="Q28" s="38"/>
      <c r="R28" s="38"/>
    </row>
    <row r="29" spans="1:113" x14ac:dyDescent="0.25">
      <c r="B29" s="143" t="s">
        <v>484</v>
      </c>
      <c r="C29" s="143"/>
      <c r="D29" s="143"/>
      <c r="E29" s="143"/>
      <c r="F29" s="143"/>
      <c r="G29" s="143"/>
      <c r="I29" s="143"/>
      <c r="J29" s="143"/>
      <c r="K29" s="143"/>
      <c r="L29" s="143"/>
      <c r="M29" s="143"/>
      <c r="N29" s="143"/>
      <c r="O29" s="143"/>
      <c r="P29" s="143"/>
      <c r="Q29" s="143"/>
      <c r="R29" s="143"/>
    </row>
    <row r="30" spans="1:113" x14ac:dyDescent="0.25">
      <c r="H30" s="143"/>
    </row>
    <row r="31" spans="1:113" x14ac:dyDescent="0.25">
      <c r="B31" s="40" t="s">
        <v>450</v>
      </c>
      <c r="C31" s="40"/>
      <c r="D31" s="40"/>
      <c r="E31" s="40"/>
      <c r="I31" s="40"/>
      <c r="J31" s="40"/>
      <c r="K31" s="40"/>
      <c r="L31" s="40"/>
      <c r="M31" s="40"/>
      <c r="N31" s="40"/>
      <c r="O31" s="40"/>
      <c r="P31" s="40"/>
      <c r="Q31" s="40"/>
      <c r="R31" s="40"/>
      <c r="S31" s="41"/>
      <c r="T31" s="41"/>
      <c r="U31" s="41"/>
      <c r="V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row>
    <row r="32" spans="1:113" x14ac:dyDescent="0.25">
      <c r="B32" s="40" t="s">
        <v>109</v>
      </c>
      <c r="C32" s="40"/>
      <c r="D32" s="40"/>
      <c r="E32" s="40"/>
      <c r="H32" s="40"/>
      <c r="I32" s="40"/>
      <c r="J32" s="40"/>
      <c r="K32" s="40"/>
      <c r="L32" s="40"/>
      <c r="M32" s="40"/>
      <c r="N32" s="40"/>
      <c r="O32" s="40"/>
      <c r="P32" s="40"/>
      <c r="Q32" s="40"/>
      <c r="R32" s="40"/>
    </row>
    <row r="33" spans="2:113" x14ac:dyDescent="0.25">
      <c r="B33" s="40" t="s">
        <v>108</v>
      </c>
      <c r="C33" s="40"/>
      <c r="D33" s="40"/>
      <c r="E33" s="40"/>
      <c r="H33" s="40"/>
      <c r="I33" s="40"/>
      <c r="J33" s="40"/>
      <c r="K33" s="40"/>
      <c r="L33" s="40"/>
      <c r="M33" s="40"/>
      <c r="N33" s="40"/>
      <c r="O33" s="40"/>
      <c r="P33" s="40"/>
      <c r="Q33" s="40"/>
      <c r="R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25">
      <c r="B34" s="40" t="s">
        <v>107</v>
      </c>
      <c r="C34" s="40"/>
      <c r="D34" s="40"/>
      <c r="E34" s="40"/>
      <c r="H34" s="40"/>
      <c r="I34" s="40"/>
      <c r="J34" s="40"/>
      <c r="K34" s="40"/>
      <c r="L34" s="40"/>
      <c r="M34" s="40"/>
      <c r="N34" s="40"/>
      <c r="O34" s="40"/>
      <c r="P34" s="40"/>
      <c r="Q34" s="40"/>
      <c r="R34" s="40"/>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x14ac:dyDescent="0.25">
      <c r="B35" s="40" t="s">
        <v>106</v>
      </c>
      <c r="C35" s="40"/>
      <c r="D35" s="40"/>
      <c r="E35" s="40"/>
      <c r="H35" s="40"/>
      <c r="I35" s="40"/>
      <c r="J35" s="40"/>
      <c r="K35" s="40"/>
      <c r="L35" s="40"/>
      <c r="M35" s="40"/>
      <c r="N35" s="40"/>
      <c r="O35" s="40"/>
      <c r="P35" s="40"/>
      <c r="Q35" s="40"/>
      <c r="R35" s="40"/>
      <c r="S35" s="40"/>
      <c r="T35" s="40"/>
      <c r="U35" s="40"/>
      <c r="V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x14ac:dyDescent="0.25">
      <c r="B36" s="40" t="s">
        <v>105</v>
      </c>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x14ac:dyDescent="0.25">
      <c r="B37" s="40" t="s">
        <v>104</v>
      </c>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x14ac:dyDescent="0.25">
      <c r="B38" s="40" t="s">
        <v>103</v>
      </c>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x14ac:dyDescent="0.25">
      <c r="B39" s="40" t="s">
        <v>102</v>
      </c>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x14ac:dyDescent="0.25">
      <c r="B40" s="40" t="s">
        <v>101</v>
      </c>
      <c r="C40" s="40"/>
      <c r="D40" s="40"/>
      <c r="E40" s="40"/>
      <c r="H40" s="40"/>
      <c r="I40" s="40"/>
      <c r="J40" s="40"/>
      <c r="K40" s="40"/>
      <c r="L40" s="40"/>
      <c r="M40" s="40"/>
      <c r="N40" s="40"/>
      <c r="O40" s="40"/>
      <c r="P40" s="40"/>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2:113" x14ac:dyDescent="0.25">
      <c r="H41" s="40"/>
      <c r="Q41" s="40"/>
      <c r="R41" s="40"/>
      <c r="S41" s="40"/>
      <c r="T41" s="40"/>
      <c r="U41" s="40"/>
      <c r="V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row r="42" spans="2:113" x14ac:dyDescent="0.25">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38"/>
    <col min="2" max="5" width="14.71093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0.140625" style="38" customWidth="1"/>
    <col min="12" max="12" width="8.85546875" style="38" customWidth="1"/>
    <col min="13" max="13" width="8.7109375" style="38" customWidth="1"/>
    <col min="14" max="14" width="13.7109375" style="38" customWidth="1"/>
    <col min="15" max="15" width="11" style="38" customWidth="1"/>
    <col min="16" max="16" width="12.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13.7109375" style="38" customWidth="1"/>
    <col min="23" max="23" width="14.1406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28" t="s">
        <v>69</v>
      </c>
    </row>
    <row r="2" spans="1:27" s="7" customFormat="1" ht="18.75" customHeight="1" x14ac:dyDescent="0.3">
      <c r="E2" s="13"/>
      <c r="AA2" s="11" t="s">
        <v>11</v>
      </c>
    </row>
    <row r="3" spans="1:27" s="7" customFormat="1" ht="18.75" customHeight="1" x14ac:dyDescent="0.3">
      <c r="E3" s="13"/>
      <c r="AA3" s="11" t="s">
        <v>68</v>
      </c>
    </row>
    <row r="4" spans="1:27" s="7" customFormat="1" x14ac:dyDescent="0.2">
      <c r="E4" s="12"/>
    </row>
    <row r="5" spans="1:27" s="7" customFormat="1" x14ac:dyDescent="0.2">
      <c r="A5" s="318" t="str">
        <f>'1. паспорт местоположение'!$A$5</f>
        <v>Год раскрытия информации: 2021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row>
    <row r="6" spans="1:27" s="7" customFormat="1" x14ac:dyDescent="0.2">
      <c r="A6" s="124"/>
      <c r="B6" s="124"/>
      <c r="C6" s="124"/>
      <c r="D6" s="124"/>
      <c r="E6" s="124"/>
      <c r="F6" s="124"/>
      <c r="G6" s="124"/>
      <c r="H6" s="124"/>
      <c r="I6" s="124"/>
      <c r="J6" s="124"/>
      <c r="K6" s="124"/>
      <c r="L6" s="124"/>
      <c r="M6" s="124"/>
      <c r="N6" s="124"/>
      <c r="O6" s="124"/>
      <c r="P6" s="124"/>
      <c r="Q6" s="124"/>
      <c r="R6" s="124"/>
      <c r="S6" s="124"/>
      <c r="T6" s="124"/>
    </row>
    <row r="7" spans="1:27" s="7" customFormat="1" ht="18.75" x14ac:dyDescent="0.2">
      <c r="E7" s="322" t="s">
        <v>10</v>
      </c>
      <c r="F7" s="322"/>
      <c r="G7" s="322"/>
      <c r="H7" s="322"/>
      <c r="I7" s="322"/>
      <c r="J7" s="322"/>
      <c r="K7" s="322"/>
      <c r="L7" s="322"/>
      <c r="M7" s="322"/>
      <c r="N7" s="322"/>
      <c r="O7" s="322"/>
      <c r="P7" s="322"/>
      <c r="Q7" s="322"/>
      <c r="R7" s="322"/>
      <c r="S7" s="322"/>
      <c r="T7" s="322"/>
      <c r="U7" s="322"/>
      <c r="V7" s="322"/>
      <c r="W7" s="322"/>
      <c r="X7" s="322"/>
      <c r="Y7" s="322"/>
    </row>
    <row r="8" spans="1:27" s="7" customFormat="1" ht="18.75" x14ac:dyDescent="0.2">
      <c r="E8" s="10"/>
      <c r="F8" s="10"/>
      <c r="G8" s="10"/>
      <c r="H8" s="10"/>
      <c r="I8" s="10"/>
      <c r="J8" s="10"/>
      <c r="K8" s="10"/>
      <c r="L8" s="10"/>
      <c r="M8" s="10"/>
      <c r="N8" s="10"/>
      <c r="O8" s="10"/>
      <c r="P8" s="10"/>
      <c r="Q8" s="10"/>
      <c r="R8" s="10"/>
      <c r="S8" s="9"/>
      <c r="T8" s="9"/>
      <c r="U8" s="9"/>
      <c r="V8" s="9"/>
      <c r="W8" s="9"/>
    </row>
    <row r="9" spans="1:27" s="7" customFormat="1" ht="18.75" customHeight="1" x14ac:dyDescent="0.2">
      <c r="E9" s="323" t="s">
        <v>496</v>
      </c>
      <c r="F9" s="323"/>
      <c r="G9" s="323"/>
      <c r="H9" s="323"/>
      <c r="I9" s="323"/>
      <c r="J9" s="323"/>
      <c r="K9" s="323"/>
      <c r="L9" s="323"/>
      <c r="M9" s="323"/>
      <c r="N9" s="323"/>
      <c r="O9" s="323"/>
      <c r="P9" s="323"/>
      <c r="Q9" s="323"/>
      <c r="R9" s="323"/>
      <c r="S9" s="323"/>
      <c r="T9" s="323"/>
      <c r="U9" s="323"/>
      <c r="V9" s="323"/>
      <c r="W9" s="323"/>
      <c r="X9" s="323"/>
      <c r="Y9" s="323"/>
    </row>
    <row r="10" spans="1:27" s="7" customFormat="1" ht="18.75" customHeight="1" x14ac:dyDescent="0.2">
      <c r="E10" s="319" t="s">
        <v>9</v>
      </c>
      <c r="F10" s="319"/>
      <c r="G10" s="319"/>
      <c r="H10" s="319"/>
      <c r="I10" s="319"/>
      <c r="J10" s="319"/>
      <c r="K10" s="319"/>
      <c r="L10" s="319"/>
      <c r="M10" s="319"/>
      <c r="N10" s="319"/>
      <c r="O10" s="319"/>
      <c r="P10" s="319"/>
      <c r="Q10" s="319"/>
      <c r="R10" s="319"/>
      <c r="S10" s="319"/>
      <c r="T10" s="319"/>
      <c r="U10" s="319"/>
      <c r="V10" s="319"/>
      <c r="W10" s="319"/>
      <c r="X10" s="319"/>
      <c r="Y10" s="319"/>
    </row>
    <row r="11" spans="1:27" s="7" customFormat="1" ht="18.75" x14ac:dyDescent="0.2">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
      <c r="E12" s="324" t="str">
        <f>'1. паспорт местоположение'!$A$12</f>
        <v>L_ 202201233</v>
      </c>
      <c r="F12" s="324"/>
      <c r="G12" s="324"/>
      <c r="H12" s="324"/>
      <c r="I12" s="324"/>
      <c r="J12" s="324"/>
      <c r="K12" s="324"/>
      <c r="L12" s="324"/>
      <c r="M12" s="324"/>
      <c r="N12" s="324"/>
      <c r="O12" s="324"/>
      <c r="P12" s="324"/>
      <c r="Q12" s="324"/>
      <c r="R12" s="324"/>
      <c r="S12" s="324"/>
      <c r="T12" s="324"/>
      <c r="U12" s="324"/>
      <c r="V12" s="324"/>
      <c r="W12" s="324"/>
      <c r="X12" s="324"/>
      <c r="Y12" s="324"/>
    </row>
    <row r="13" spans="1:27" s="7" customFormat="1" ht="18.75" customHeight="1" x14ac:dyDescent="0.2">
      <c r="E13" s="319" t="s">
        <v>8</v>
      </c>
      <c r="F13" s="319"/>
      <c r="G13" s="319"/>
      <c r="H13" s="319"/>
      <c r="I13" s="319"/>
      <c r="J13" s="319"/>
      <c r="K13" s="319"/>
      <c r="L13" s="319"/>
      <c r="M13" s="319"/>
      <c r="N13" s="319"/>
      <c r="O13" s="319"/>
      <c r="P13" s="319"/>
      <c r="Q13" s="319"/>
      <c r="R13" s="319"/>
      <c r="S13" s="319"/>
      <c r="T13" s="319"/>
      <c r="U13" s="319"/>
      <c r="V13" s="319"/>
      <c r="W13" s="319"/>
      <c r="X13" s="319"/>
      <c r="Y13" s="319"/>
    </row>
    <row r="14" spans="1:27" s="7"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x14ac:dyDescent="0.2">
      <c r="E15" s="323" t="str">
        <f>'1. паспорт местоположение'!$A$15</f>
        <v>Строительство ВЛ-04кВ -0,484км  с КТПН 6/04кВ с.Н-Березовка  ул.Горная</v>
      </c>
      <c r="F15" s="323"/>
      <c r="G15" s="323"/>
      <c r="H15" s="323"/>
      <c r="I15" s="323"/>
      <c r="J15" s="323"/>
      <c r="K15" s="323"/>
      <c r="L15" s="323"/>
      <c r="M15" s="323"/>
      <c r="N15" s="323"/>
      <c r="O15" s="323"/>
      <c r="P15" s="323"/>
      <c r="Q15" s="323"/>
      <c r="R15" s="323"/>
      <c r="S15" s="323"/>
      <c r="T15" s="323"/>
      <c r="U15" s="323"/>
      <c r="V15" s="323"/>
      <c r="W15" s="323"/>
      <c r="X15" s="323"/>
      <c r="Y15" s="323"/>
    </row>
    <row r="16" spans="1:27" s="2" customFormat="1" ht="15" customHeight="1" x14ac:dyDescent="0.2">
      <c r="E16" s="319" t="s">
        <v>7</v>
      </c>
      <c r="F16" s="319"/>
      <c r="G16" s="319"/>
      <c r="H16" s="319"/>
      <c r="I16" s="319"/>
      <c r="J16" s="319"/>
      <c r="K16" s="319"/>
      <c r="L16" s="319"/>
      <c r="M16" s="319"/>
      <c r="N16" s="319"/>
      <c r="O16" s="319"/>
      <c r="P16" s="319"/>
      <c r="Q16" s="319"/>
      <c r="R16" s="319"/>
      <c r="S16" s="319"/>
      <c r="T16" s="319"/>
      <c r="U16" s="319"/>
      <c r="V16" s="319"/>
      <c r="W16" s="319"/>
      <c r="X16" s="319"/>
      <c r="Y16" s="319"/>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21"/>
      <c r="F18" s="321"/>
      <c r="G18" s="321"/>
      <c r="H18" s="321"/>
      <c r="I18" s="321"/>
      <c r="J18" s="321"/>
      <c r="K18" s="321"/>
      <c r="L18" s="321"/>
      <c r="M18" s="321"/>
      <c r="N18" s="321"/>
      <c r="O18" s="321"/>
      <c r="P18" s="321"/>
      <c r="Q18" s="321"/>
      <c r="R18" s="321"/>
      <c r="S18" s="321"/>
      <c r="T18" s="321"/>
      <c r="U18" s="321"/>
      <c r="V18" s="321"/>
      <c r="W18" s="321"/>
      <c r="X18" s="321"/>
      <c r="Y18" s="321"/>
    </row>
    <row r="19" spans="1:27" ht="25.5" customHeight="1" x14ac:dyDescent="0.25">
      <c r="A19" s="321" t="s">
        <v>454</v>
      </c>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row>
    <row r="20" spans="1:27" s="39" customFormat="1" ht="21" customHeight="1" x14ac:dyDescent="0.25"/>
    <row r="21" spans="1:27" ht="15.75" customHeight="1" x14ac:dyDescent="0.25">
      <c r="A21" s="336" t="s">
        <v>6</v>
      </c>
      <c r="B21" s="332" t="s">
        <v>461</v>
      </c>
      <c r="C21" s="333"/>
      <c r="D21" s="332" t="s">
        <v>463</v>
      </c>
      <c r="E21" s="333"/>
      <c r="F21" s="342" t="s">
        <v>94</v>
      </c>
      <c r="G21" s="344"/>
      <c r="H21" s="344"/>
      <c r="I21" s="343"/>
      <c r="J21" s="336" t="s">
        <v>464</v>
      </c>
      <c r="K21" s="332" t="s">
        <v>465</v>
      </c>
      <c r="L21" s="333"/>
      <c r="M21" s="332" t="s">
        <v>466</v>
      </c>
      <c r="N21" s="333"/>
      <c r="O21" s="332" t="s">
        <v>453</v>
      </c>
      <c r="P21" s="333"/>
      <c r="Q21" s="332" t="s">
        <v>127</v>
      </c>
      <c r="R21" s="333"/>
      <c r="S21" s="336" t="s">
        <v>126</v>
      </c>
      <c r="T21" s="336" t="s">
        <v>467</v>
      </c>
      <c r="U21" s="336" t="s">
        <v>462</v>
      </c>
      <c r="V21" s="332" t="s">
        <v>125</v>
      </c>
      <c r="W21" s="333"/>
      <c r="X21" s="342" t="s">
        <v>117</v>
      </c>
      <c r="Y21" s="344"/>
      <c r="Z21" s="342" t="s">
        <v>116</v>
      </c>
      <c r="AA21" s="344"/>
    </row>
    <row r="22" spans="1:27" ht="216" customHeight="1" x14ac:dyDescent="0.25">
      <c r="A22" s="338"/>
      <c r="B22" s="334"/>
      <c r="C22" s="335"/>
      <c r="D22" s="334"/>
      <c r="E22" s="335"/>
      <c r="F22" s="342" t="s">
        <v>124</v>
      </c>
      <c r="G22" s="343"/>
      <c r="H22" s="342" t="s">
        <v>123</v>
      </c>
      <c r="I22" s="343"/>
      <c r="J22" s="337"/>
      <c r="K22" s="334"/>
      <c r="L22" s="335"/>
      <c r="M22" s="334"/>
      <c r="N22" s="335"/>
      <c r="O22" s="334"/>
      <c r="P22" s="335"/>
      <c r="Q22" s="334"/>
      <c r="R22" s="335"/>
      <c r="S22" s="337"/>
      <c r="T22" s="337"/>
      <c r="U22" s="337"/>
      <c r="V22" s="334"/>
      <c r="W22" s="335"/>
      <c r="X22" s="84" t="s">
        <v>115</v>
      </c>
      <c r="Y22" s="84" t="s">
        <v>451</v>
      </c>
      <c r="Z22" s="84" t="s">
        <v>114</v>
      </c>
      <c r="AA22" s="84" t="s">
        <v>113</v>
      </c>
    </row>
    <row r="23" spans="1:27" ht="60" customHeight="1" x14ac:dyDescent="0.25">
      <c r="A23" s="337"/>
      <c r="B23" s="85" t="s">
        <v>111</v>
      </c>
      <c r="C23" s="85"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39" customFormat="1" ht="87" customHeight="1" x14ac:dyDescent="0.25">
      <c r="A25" s="89" t="s">
        <v>490</v>
      </c>
      <c r="B25" s="89" t="s">
        <v>490</v>
      </c>
      <c r="C25" s="89" t="s">
        <v>490</v>
      </c>
      <c r="D25" s="89" t="s">
        <v>490</v>
      </c>
      <c r="E25" s="89" t="s">
        <v>490</v>
      </c>
      <c r="F25" s="89" t="s">
        <v>490</v>
      </c>
      <c r="G25" s="89" t="s">
        <v>490</v>
      </c>
      <c r="H25" s="89" t="s">
        <v>490</v>
      </c>
      <c r="I25" s="89" t="s">
        <v>490</v>
      </c>
      <c r="J25" s="89" t="s">
        <v>490</v>
      </c>
      <c r="K25" s="89" t="s">
        <v>490</v>
      </c>
      <c r="L25" s="89" t="s">
        <v>490</v>
      </c>
      <c r="M25" s="89" t="s">
        <v>490</v>
      </c>
      <c r="N25" s="89" t="s">
        <v>490</v>
      </c>
      <c r="O25" s="89" t="s">
        <v>490</v>
      </c>
      <c r="P25" s="89" t="s">
        <v>490</v>
      </c>
      <c r="Q25" s="89" t="s">
        <v>490</v>
      </c>
      <c r="R25" s="89" t="s">
        <v>490</v>
      </c>
      <c r="S25" s="89" t="s">
        <v>490</v>
      </c>
      <c r="T25" s="89" t="s">
        <v>490</v>
      </c>
      <c r="U25" s="89" t="s">
        <v>490</v>
      </c>
      <c r="V25" s="89" t="s">
        <v>490</v>
      </c>
      <c r="W25" s="89" t="s">
        <v>490</v>
      </c>
      <c r="X25" s="89" t="s">
        <v>490</v>
      </c>
      <c r="Y25" s="89" t="s">
        <v>490</v>
      </c>
      <c r="Z25" s="89" t="s">
        <v>490</v>
      </c>
      <c r="AA25" s="89" t="s">
        <v>490</v>
      </c>
    </row>
    <row r="26" spans="1:27" ht="35.25" customHeight="1" x14ac:dyDescent="0.25">
      <c r="Q26" s="131"/>
      <c r="X26" s="86"/>
      <c r="Y26" s="87"/>
    </row>
    <row r="27" spans="1:27" s="42" customFormat="1" ht="12.75" x14ac:dyDescent="0.2">
      <c r="A27" s="43"/>
      <c r="B27" s="43"/>
      <c r="C27" s="43"/>
      <c r="E27" s="43"/>
    </row>
    <row r="28" spans="1:27" s="42" customFormat="1" ht="12.75" x14ac:dyDescent="0.2">
      <c r="A28" s="43"/>
      <c r="B28" s="43"/>
      <c r="C28" s="4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19" zoomScale="85" zoomScaleNormal="85" workbookViewId="0">
      <selection activeCell="A10" sqref="A10:C1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3"/>
      <c r="C1" s="28" t="s">
        <v>69</v>
      </c>
    </row>
    <row r="2" spans="1:29" s="7" customFormat="1" ht="18.75" customHeight="1" x14ac:dyDescent="0.3">
      <c r="A2" s="13"/>
      <c r="C2" s="11" t="s">
        <v>11</v>
      </c>
    </row>
    <row r="3" spans="1:29" s="7" customFormat="1" ht="18.75" x14ac:dyDescent="0.3">
      <c r="A3" s="12"/>
      <c r="C3" s="11" t="s">
        <v>68</v>
      </c>
    </row>
    <row r="4" spans="1:29" s="7" customFormat="1" ht="18.75" x14ac:dyDescent="0.3">
      <c r="A4" s="12"/>
      <c r="C4" s="11"/>
    </row>
    <row r="5" spans="1:29" s="7" customFormat="1" ht="15.75" x14ac:dyDescent="0.2">
      <c r="A5" s="318" t="str">
        <f>'1. паспорт местоположение'!$A$5</f>
        <v>Год раскрытия информации: 2021 год</v>
      </c>
      <c r="B5" s="318"/>
      <c r="C5" s="318"/>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7" customFormat="1" ht="18.75" x14ac:dyDescent="0.3">
      <c r="A6" s="12"/>
      <c r="G6" s="11"/>
    </row>
    <row r="7" spans="1:29" s="7" customFormat="1" ht="18.75" x14ac:dyDescent="0.2">
      <c r="A7" s="322" t="s">
        <v>10</v>
      </c>
      <c r="B7" s="322"/>
      <c r="C7" s="322"/>
      <c r="D7" s="9"/>
      <c r="E7" s="9"/>
      <c r="F7" s="9"/>
      <c r="G7" s="9"/>
      <c r="H7" s="9"/>
      <c r="I7" s="9"/>
      <c r="J7" s="9"/>
      <c r="K7" s="9"/>
      <c r="L7" s="9"/>
      <c r="M7" s="9"/>
      <c r="N7" s="9"/>
      <c r="O7" s="9"/>
      <c r="P7" s="9"/>
      <c r="Q7" s="9"/>
      <c r="R7" s="9"/>
      <c r="S7" s="9"/>
      <c r="T7" s="9"/>
      <c r="U7" s="9"/>
    </row>
    <row r="8" spans="1:29" s="7" customFormat="1" ht="18.75" x14ac:dyDescent="0.2">
      <c r="A8" s="322"/>
      <c r="B8" s="322"/>
      <c r="C8" s="322"/>
      <c r="D8" s="10"/>
      <c r="E8" s="10"/>
      <c r="F8" s="10"/>
      <c r="G8" s="10"/>
      <c r="H8" s="9"/>
      <c r="I8" s="9"/>
      <c r="J8" s="9"/>
      <c r="K8" s="9"/>
      <c r="L8" s="9"/>
      <c r="M8" s="9"/>
      <c r="N8" s="9"/>
      <c r="O8" s="9"/>
      <c r="P8" s="9"/>
      <c r="Q8" s="9"/>
      <c r="R8" s="9"/>
      <c r="S8" s="9"/>
      <c r="T8" s="9"/>
      <c r="U8" s="9"/>
    </row>
    <row r="9" spans="1:29" s="7" customFormat="1" ht="18.75" x14ac:dyDescent="0.2">
      <c r="A9" s="323" t="str">
        <f>'1. паспорт местоположение'!A9:C9</f>
        <v xml:space="preserve">ГУП "Региональные электрические сети "РБ  </v>
      </c>
      <c r="B9" s="323"/>
      <c r="C9" s="323"/>
      <c r="D9" s="6"/>
      <c r="E9" s="6"/>
      <c r="F9" s="6"/>
      <c r="G9" s="6"/>
      <c r="H9" s="9"/>
      <c r="I9" s="9"/>
      <c r="J9" s="9"/>
      <c r="K9" s="9"/>
      <c r="L9" s="9"/>
      <c r="M9" s="9"/>
      <c r="N9" s="9"/>
      <c r="O9" s="9"/>
      <c r="P9" s="9"/>
      <c r="Q9" s="9"/>
      <c r="R9" s="9"/>
      <c r="S9" s="9"/>
      <c r="T9" s="9"/>
      <c r="U9" s="9"/>
    </row>
    <row r="10" spans="1:29" s="7" customFormat="1" ht="18.75" x14ac:dyDescent="0.2">
      <c r="A10" s="319" t="s">
        <v>9</v>
      </c>
      <c r="B10" s="319"/>
      <c r="C10" s="319"/>
      <c r="D10" s="4"/>
      <c r="E10" s="4"/>
      <c r="F10" s="4"/>
      <c r="G10" s="4"/>
      <c r="H10" s="9"/>
      <c r="I10" s="9"/>
      <c r="J10" s="9"/>
      <c r="K10" s="9"/>
      <c r="L10" s="9"/>
      <c r="M10" s="9"/>
      <c r="N10" s="9"/>
      <c r="O10" s="9"/>
      <c r="P10" s="9"/>
      <c r="Q10" s="9"/>
      <c r="R10" s="9"/>
      <c r="S10" s="9"/>
      <c r="T10" s="9"/>
      <c r="U10" s="9"/>
    </row>
    <row r="11" spans="1:29" s="7" customFormat="1" ht="18.75" x14ac:dyDescent="0.2">
      <c r="A11" s="322"/>
      <c r="B11" s="322"/>
      <c r="C11" s="322"/>
      <c r="D11" s="10"/>
      <c r="E11" s="10"/>
      <c r="F11" s="10"/>
      <c r="G11" s="10"/>
      <c r="H11" s="9"/>
      <c r="I11" s="9"/>
      <c r="J11" s="9"/>
      <c r="K11" s="9"/>
      <c r="L11" s="9"/>
      <c r="M11" s="9"/>
      <c r="N11" s="9"/>
      <c r="O11" s="9"/>
      <c r="P11" s="9"/>
      <c r="Q11" s="9"/>
      <c r="R11" s="9"/>
      <c r="S11" s="9"/>
      <c r="T11" s="9"/>
      <c r="U11" s="9"/>
    </row>
    <row r="12" spans="1:29" s="7" customFormat="1" ht="18.75" x14ac:dyDescent="0.2">
      <c r="A12" s="324" t="str">
        <f>'1. паспорт местоположение'!$A$12</f>
        <v>L_ 202201233</v>
      </c>
      <c r="B12" s="324"/>
      <c r="C12" s="324"/>
      <c r="D12" s="6"/>
      <c r="E12" s="6"/>
      <c r="F12" s="6"/>
      <c r="G12" s="6"/>
      <c r="H12" s="9"/>
      <c r="I12" s="9"/>
      <c r="J12" s="9"/>
      <c r="K12" s="9"/>
      <c r="L12" s="9"/>
      <c r="M12" s="9"/>
      <c r="N12" s="9"/>
      <c r="O12" s="9"/>
      <c r="P12" s="9"/>
      <c r="Q12" s="9"/>
      <c r="R12" s="9"/>
      <c r="S12" s="9"/>
      <c r="T12" s="9"/>
      <c r="U12" s="9"/>
    </row>
    <row r="13" spans="1:29" s="7" customFormat="1" ht="18.75" x14ac:dyDescent="0.2">
      <c r="A13" s="319" t="s">
        <v>8</v>
      </c>
      <c r="B13" s="319"/>
      <c r="C13" s="319"/>
      <c r="D13" s="4"/>
      <c r="E13" s="4"/>
      <c r="F13" s="4"/>
      <c r="G13" s="4"/>
      <c r="H13" s="9"/>
      <c r="I13" s="9"/>
      <c r="J13" s="9"/>
      <c r="K13" s="9"/>
      <c r="L13" s="9"/>
      <c r="M13" s="9"/>
      <c r="N13" s="9"/>
      <c r="O13" s="9"/>
      <c r="P13" s="9"/>
      <c r="Q13" s="9"/>
      <c r="R13" s="9"/>
      <c r="S13" s="9"/>
      <c r="T13" s="9"/>
      <c r="U13" s="9"/>
    </row>
    <row r="14" spans="1:29" s="7" customFormat="1" ht="15.75" customHeight="1" x14ac:dyDescent="0.2">
      <c r="A14" s="329"/>
      <c r="B14" s="329"/>
      <c r="C14" s="329"/>
      <c r="D14" s="3"/>
      <c r="E14" s="3"/>
      <c r="F14" s="3"/>
      <c r="G14" s="3"/>
      <c r="H14" s="3"/>
      <c r="I14" s="3"/>
      <c r="J14" s="3"/>
      <c r="K14" s="3"/>
      <c r="L14" s="3"/>
      <c r="M14" s="3"/>
      <c r="N14" s="3"/>
      <c r="O14" s="3"/>
      <c r="P14" s="3"/>
      <c r="Q14" s="3"/>
      <c r="R14" s="3"/>
      <c r="S14" s="3"/>
      <c r="T14" s="3"/>
      <c r="U14" s="3"/>
    </row>
    <row r="15" spans="1:29" s="2" customFormat="1" ht="15.75" x14ac:dyDescent="0.2">
      <c r="A15" s="323" t="str">
        <f>'1. паспорт местоположение'!$A$15</f>
        <v>Строительство ВЛ-04кВ -0,484км  с КТПН 6/04кВ с.Н-Березовка  ул.Горная</v>
      </c>
      <c r="B15" s="323"/>
      <c r="C15" s="323"/>
      <c r="D15" s="6"/>
      <c r="E15" s="6"/>
      <c r="F15" s="6"/>
      <c r="G15" s="6"/>
      <c r="H15" s="6"/>
      <c r="I15" s="6"/>
      <c r="J15" s="6"/>
      <c r="K15" s="6"/>
      <c r="L15" s="6"/>
      <c r="M15" s="6"/>
      <c r="N15" s="6"/>
      <c r="O15" s="6"/>
      <c r="P15" s="6"/>
      <c r="Q15" s="6"/>
      <c r="R15" s="6"/>
      <c r="S15" s="6"/>
      <c r="T15" s="6"/>
      <c r="U15" s="6"/>
    </row>
    <row r="16" spans="1:29" s="2" customFormat="1" ht="15" customHeight="1" x14ac:dyDescent="0.2">
      <c r="A16" s="319" t="s">
        <v>7</v>
      </c>
      <c r="B16" s="319"/>
      <c r="C16" s="319"/>
      <c r="D16" s="4"/>
      <c r="E16" s="4"/>
      <c r="F16" s="4"/>
      <c r="G16" s="4"/>
      <c r="H16" s="4"/>
      <c r="I16" s="4"/>
      <c r="J16" s="4"/>
      <c r="K16" s="4"/>
      <c r="L16" s="4"/>
      <c r="M16" s="4"/>
      <c r="N16" s="4"/>
      <c r="O16" s="4"/>
      <c r="P16" s="4"/>
      <c r="Q16" s="4"/>
      <c r="R16" s="4"/>
      <c r="S16" s="4"/>
      <c r="T16" s="4"/>
      <c r="U16" s="4"/>
    </row>
    <row r="17" spans="1:21" s="2" customFormat="1" ht="15" customHeight="1" x14ac:dyDescent="0.2">
      <c r="A17" s="329"/>
      <c r="B17" s="329"/>
      <c r="C17" s="329"/>
      <c r="D17" s="3"/>
      <c r="E17" s="3"/>
      <c r="F17" s="3"/>
      <c r="G17" s="3"/>
      <c r="H17" s="3"/>
      <c r="I17" s="3"/>
      <c r="J17" s="3"/>
      <c r="K17" s="3"/>
      <c r="L17" s="3"/>
      <c r="M17" s="3"/>
      <c r="N17" s="3"/>
      <c r="O17" s="3"/>
      <c r="P17" s="3"/>
      <c r="Q17" s="3"/>
      <c r="R17" s="3"/>
    </row>
    <row r="18" spans="1:21" s="2" customFormat="1" ht="27.75" customHeight="1" x14ac:dyDescent="0.2">
      <c r="A18" s="320" t="s">
        <v>446</v>
      </c>
      <c r="B18" s="320"/>
      <c r="C18" s="320"/>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0" t="s">
        <v>6</v>
      </c>
      <c r="B20" s="27" t="s">
        <v>67</v>
      </c>
      <c r="C20" s="26" t="s">
        <v>66</v>
      </c>
      <c r="D20" s="4"/>
      <c r="E20" s="4"/>
      <c r="F20" s="4"/>
      <c r="G20" s="4"/>
      <c r="H20" s="3"/>
      <c r="I20" s="3"/>
      <c r="J20" s="3"/>
      <c r="K20" s="3"/>
      <c r="L20" s="3"/>
      <c r="M20" s="3"/>
      <c r="N20" s="3"/>
      <c r="O20" s="3"/>
      <c r="P20" s="3"/>
      <c r="Q20" s="3"/>
      <c r="R20" s="3"/>
    </row>
    <row r="21" spans="1:21" s="2" customFormat="1" ht="16.5" customHeight="1" x14ac:dyDescent="0.2">
      <c r="A21" s="26">
        <v>1</v>
      </c>
      <c r="B21" s="27">
        <v>2</v>
      </c>
      <c r="C21" s="26">
        <v>3</v>
      </c>
      <c r="D21" s="4"/>
      <c r="E21" s="4"/>
      <c r="F21" s="4"/>
      <c r="G21" s="4"/>
      <c r="H21" s="3"/>
      <c r="I21" s="3"/>
      <c r="J21" s="3"/>
      <c r="K21" s="3"/>
      <c r="L21" s="3"/>
      <c r="M21" s="3"/>
      <c r="N21" s="3"/>
      <c r="O21" s="3"/>
      <c r="P21" s="3"/>
      <c r="Q21" s="3"/>
      <c r="R21" s="3"/>
    </row>
    <row r="22" spans="1:21" s="2" customFormat="1" ht="55.5" customHeight="1" x14ac:dyDescent="0.2">
      <c r="A22" s="19" t="s">
        <v>65</v>
      </c>
      <c r="B22" s="22" t="s">
        <v>459</v>
      </c>
      <c r="C22" s="51" t="str">
        <f>$A$15</f>
        <v>Строительство ВЛ-04кВ -0,484км  с КТПН 6/04кВ с.Н-Березовка  ул.Горная</v>
      </c>
      <c r="D22" s="4"/>
      <c r="E22" s="4"/>
      <c r="F22" s="3"/>
      <c r="G22" s="3"/>
      <c r="H22" s="3"/>
      <c r="I22" s="3"/>
      <c r="J22" s="3"/>
      <c r="K22" s="3"/>
      <c r="L22" s="3"/>
      <c r="M22" s="3"/>
      <c r="N22" s="3"/>
      <c r="O22" s="3"/>
      <c r="P22" s="3"/>
    </row>
    <row r="23" spans="1:21" ht="42.75" customHeight="1" x14ac:dyDescent="0.25">
      <c r="A23" s="19" t="s">
        <v>64</v>
      </c>
      <c r="B23" s="21" t="s">
        <v>61</v>
      </c>
      <c r="C23" s="26" t="s">
        <v>500</v>
      </c>
    </row>
    <row r="24" spans="1:21" ht="63" customHeight="1" x14ac:dyDescent="0.25">
      <c r="A24" s="19" t="s">
        <v>63</v>
      </c>
      <c r="B24" s="21" t="s">
        <v>492</v>
      </c>
      <c r="C24" s="26" t="s">
        <v>490</v>
      </c>
    </row>
    <row r="25" spans="1:21" ht="63" customHeight="1" x14ac:dyDescent="0.25">
      <c r="A25" s="19" t="s">
        <v>62</v>
      </c>
      <c r="B25" s="21" t="s">
        <v>479</v>
      </c>
      <c r="C25" s="162">
        <f>'1. паспорт местоположение'!C45</f>
        <v>0.24144700000000002</v>
      </c>
    </row>
    <row r="26" spans="1:21" ht="156" customHeight="1" x14ac:dyDescent="0.25">
      <c r="A26" s="19" t="s">
        <v>60</v>
      </c>
      <c r="B26" s="21" t="s">
        <v>236</v>
      </c>
      <c r="C26" s="29" t="s">
        <v>522</v>
      </c>
    </row>
    <row r="27" spans="1:21" ht="42.75" customHeight="1" x14ac:dyDescent="0.25">
      <c r="A27" s="19" t="s">
        <v>59</v>
      </c>
      <c r="B27" s="21" t="s">
        <v>460</v>
      </c>
      <c r="C27" s="26" t="s">
        <v>523</v>
      </c>
    </row>
    <row r="28" spans="1:21" ht="42.75" customHeight="1" x14ac:dyDescent="0.25">
      <c r="A28" s="19" t="s">
        <v>57</v>
      </c>
      <c r="B28" s="21" t="s">
        <v>58</v>
      </c>
      <c r="C28" s="26">
        <v>2022</v>
      </c>
    </row>
    <row r="29" spans="1:21" ht="42.75" customHeight="1" x14ac:dyDescent="0.25">
      <c r="A29" s="19" t="s">
        <v>55</v>
      </c>
      <c r="B29" s="20" t="s">
        <v>56</v>
      </c>
      <c r="C29" s="26">
        <v>2022</v>
      </c>
    </row>
    <row r="30" spans="1:21" ht="42.75" customHeight="1" x14ac:dyDescent="0.25">
      <c r="A30" s="19" t="s">
        <v>73</v>
      </c>
      <c r="B30" s="20" t="s">
        <v>54</v>
      </c>
      <c r="C30" s="26" t="s">
        <v>504</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69</v>
      </c>
    </row>
    <row r="2" spans="1:28" ht="18.75" x14ac:dyDescent="0.3">
      <c r="Z2" s="11" t="s">
        <v>11</v>
      </c>
    </row>
    <row r="3" spans="1:28" ht="18.75" x14ac:dyDescent="0.3">
      <c r="Z3" s="11" t="s">
        <v>68</v>
      </c>
    </row>
    <row r="4" spans="1:28" ht="18.75" customHeight="1" x14ac:dyDescent="0.25">
      <c r="A4" s="318" t="str">
        <f>'1. паспорт местоположение'!$A$5</f>
        <v>Год раскрытия информации: 2021 год</v>
      </c>
      <c r="B4" s="318"/>
      <c r="C4" s="318"/>
      <c r="D4" s="318"/>
      <c r="E4" s="318"/>
      <c r="F4" s="318"/>
      <c r="G4" s="318"/>
      <c r="H4" s="318"/>
      <c r="I4" s="318"/>
      <c r="J4" s="318"/>
      <c r="K4" s="318"/>
      <c r="L4" s="318"/>
      <c r="M4" s="318"/>
      <c r="N4" s="318"/>
      <c r="O4" s="318"/>
      <c r="P4" s="318"/>
      <c r="Q4" s="318"/>
      <c r="R4" s="318"/>
      <c r="S4" s="318"/>
      <c r="T4" s="318"/>
      <c r="U4" s="318"/>
      <c r="V4" s="318"/>
      <c r="W4" s="318"/>
      <c r="X4" s="318"/>
      <c r="Y4" s="318"/>
      <c r="Z4" s="318"/>
    </row>
    <row r="6" spans="1:28" ht="18.75" x14ac:dyDescent="0.25">
      <c r="A6" s="322" t="s">
        <v>10</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9"/>
      <c r="AB6" s="9"/>
    </row>
    <row r="7" spans="1:28" ht="18.75" x14ac:dyDescent="0.25">
      <c r="A7" s="322"/>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9"/>
      <c r="AB7" s="9"/>
    </row>
    <row r="8" spans="1:28" ht="15.75" x14ac:dyDescent="0.25">
      <c r="A8" s="323" t="s">
        <v>496</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6"/>
      <c r="AB8" s="6"/>
    </row>
    <row r="9" spans="1:28" ht="15.75" x14ac:dyDescent="0.25">
      <c r="A9" s="319" t="s">
        <v>9</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4"/>
      <c r="AB9" s="4"/>
    </row>
    <row r="10" spans="1:28" ht="18.75" x14ac:dyDescent="0.25">
      <c r="A10" s="322"/>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9"/>
      <c r="AB10" s="9"/>
    </row>
    <row r="11" spans="1:28" ht="15.75" x14ac:dyDescent="0.25">
      <c r="A11" s="324" t="str">
        <f>'1. паспорт местоположение'!$A$12</f>
        <v>L_ 202201233</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6"/>
      <c r="AB11" s="6"/>
    </row>
    <row r="12" spans="1:28" ht="15.75" x14ac:dyDescent="0.25">
      <c r="A12" s="319" t="s">
        <v>8</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4"/>
      <c r="AB12" s="4"/>
    </row>
    <row r="13" spans="1:28" ht="18.75" x14ac:dyDescent="0.25">
      <c r="A13" s="329"/>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8"/>
      <c r="AB13" s="8"/>
    </row>
    <row r="14" spans="1:28" ht="15.75" x14ac:dyDescent="0.25">
      <c r="A14" s="323" t="str">
        <f>'1. паспорт местоположение'!$A$15</f>
        <v>Строительство ВЛ-04кВ -0,484км  с КТПН 6/04кВ с.Н-Березовка  ул.Горная</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6"/>
      <c r="AB14" s="6"/>
    </row>
    <row r="15" spans="1:28" ht="15.75" x14ac:dyDescent="0.25">
      <c r="A15" s="319" t="s">
        <v>7</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4"/>
      <c r="AB15" s="4"/>
    </row>
    <row r="16" spans="1:28"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14"/>
      <c r="AB16" s="14"/>
    </row>
    <row r="17" spans="1:2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14"/>
      <c r="AB17" s="14"/>
    </row>
    <row r="18" spans="1:28"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14"/>
      <c r="AB18" s="14"/>
    </row>
    <row r="19" spans="1:2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14"/>
      <c r="AB19" s="14"/>
    </row>
    <row r="20" spans="1:28"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14"/>
      <c r="AB20" s="14"/>
    </row>
    <row r="21" spans="1:28" x14ac:dyDescent="0.25">
      <c r="A21" s="346"/>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14"/>
      <c r="AB21" s="14"/>
    </row>
    <row r="22" spans="1:28" x14ac:dyDescent="0.25">
      <c r="A22" s="347" t="s">
        <v>478</v>
      </c>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126"/>
      <c r="AB22" s="126"/>
    </row>
    <row r="23" spans="1:28" ht="32.25" customHeight="1" x14ac:dyDescent="0.25">
      <c r="A23" s="349" t="s">
        <v>334</v>
      </c>
      <c r="B23" s="350"/>
      <c r="C23" s="350"/>
      <c r="D23" s="350"/>
      <c r="E23" s="350"/>
      <c r="F23" s="350"/>
      <c r="G23" s="350"/>
      <c r="H23" s="350"/>
      <c r="I23" s="350"/>
      <c r="J23" s="350"/>
      <c r="K23" s="350"/>
      <c r="L23" s="351"/>
      <c r="M23" s="348" t="s">
        <v>335</v>
      </c>
      <c r="N23" s="348"/>
      <c r="O23" s="348"/>
      <c r="P23" s="348"/>
      <c r="Q23" s="348"/>
      <c r="R23" s="348"/>
      <c r="S23" s="348"/>
      <c r="T23" s="348"/>
      <c r="U23" s="348"/>
      <c r="V23" s="348"/>
      <c r="W23" s="348"/>
      <c r="X23" s="348"/>
      <c r="Y23" s="348"/>
      <c r="Z23" s="348"/>
    </row>
    <row r="24" spans="1:28" ht="151.5" customHeight="1" x14ac:dyDescent="0.25">
      <c r="A24" s="81" t="s">
        <v>239</v>
      </c>
      <c r="B24" s="82" t="s">
        <v>268</v>
      </c>
      <c r="C24" s="81" t="s">
        <v>328</v>
      </c>
      <c r="D24" s="81" t="s">
        <v>240</v>
      </c>
      <c r="E24" s="81" t="s">
        <v>329</v>
      </c>
      <c r="F24" s="81" t="s">
        <v>331</v>
      </c>
      <c r="G24" s="81" t="s">
        <v>330</v>
      </c>
      <c r="H24" s="81" t="s">
        <v>241</v>
      </c>
      <c r="I24" s="81" t="s">
        <v>332</v>
      </c>
      <c r="J24" s="81" t="s">
        <v>273</v>
      </c>
      <c r="K24" s="82" t="s">
        <v>267</v>
      </c>
      <c r="L24" s="82" t="s">
        <v>242</v>
      </c>
      <c r="M24" s="83" t="s">
        <v>287</v>
      </c>
      <c r="N24" s="82" t="s">
        <v>486</v>
      </c>
      <c r="O24" s="81" t="s">
        <v>284</v>
      </c>
      <c r="P24" s="81" t="s">
        <v>285</v>
      </c>
      <c r="Q24" s="81" t="s">
        <v>283</v>
      </c>
      <c r="R24" s="81" t="s">
        <v>241</v>
      </c>
      <c r="S24" s="81" t="s">
        <v>282</v>
      </c>
      <c r="T24" s="81" t="s">
        <v>281</v>
      </c>
      <c r="U24" s="81" t="s">
        <v>327</v>
      </c>
      <c r="V24" s="81" t="s">
        <v>283</v>
      </c>
      <c r="W24" s="90" t="s">
        <v>266</v>
      </c>
      <c r="X24" s="90" t="s">
        <v>298</v>
      </c>
      <c r="Y24" s="90" t="s">
        <v>299</v>
      </c>
      <c r="Z24" s="92" t="s">
        <v>296</v>
      </c>
    </row>
    <row r="25" spans="1:28" ht="16.5" customHeight="1" x14ac:dyDescent="0.25">
      <c r="A25" s="81">
        <v>1</v>
      </c>
      <c r="B25" s="82">
        <v>2</v>
      </c>
      <c r="C25" s="81">
        <v>3</v>
      </c>
      <c r="D25" s="82">
        <v>4</v>
      </c>
      <c r="E25" s="81">
        <v>5</v>
      </c>
      <c r="F25" s="82">
        <v>6</v>
      </c>
      <c r="G25" s="81">
        <v>7</v>
      </c>
      <c r="H25" s="82">
        <v>8</v>
      </c>
      <c r="I25" s="81">
        <v>9</v>
      </c>
      <c r="J25" s="82">
        <v>10</v>
      </c>
      <c r="K25" s="81">
        <v>11</v>
      </c>
      <c r="L25" s="82">
        <v>12</v>
      </c>
      <c r="M25" s="81">
        <v>13</v>
      </c>
      <c r="N25" s="82">
        <v>14</v>
      </c>
      <c r="O25" s="81">
        <v>15</v>
      </c>
      <c r="P25" s="82">
        <v>16</v>
      </c>
      <c r="Q25" s="81">
        <v>17</v>
      </c>
      <c r="R25" s="82">
        <v>18</v>
      </c>
      <c r="S25" s="81">
        <v>19</v>
      </c>
      <c r="T25" s="82">
        <v>20</v>
      </c>
      <c r="U25" s="81">
        <v>21</v>
      </c>
      <c r="V25" s="82">
        <v>22</v>
      </c>
      <c r="W25" s="81">
        <v>23</v>
      </c>
      <c r="X25" s="82">
        <v>24</v>
      </c>
      <c r="Y25" s="81">
        <v>25</v>
      </c>
      <c r="Z25" s="82">
        <v>26</v>
      </c>
    </row>
    <row r="26" spans="1:28" ht="45.75" customHeight="1" x14ac:dyDescent="0.25">
      <c r="A26" s="76" t="s">
        <v>312</v>
      </c>
      <c r="B26" s="76"/>
      <c r="C26" s="78" t="s">
        <v>314</v>
      </c>
      <c r="D26" s="78" t="s">
        <v>315</v>
      </c>
      <c r="E26" s="78" t="s">
        <v>316</v>
      </c>
      <c r="F26" s="78" t="s">
        <v>278</v>
      </c>
      <c r="G26" s="78" t="s">
        <v>317</v>
      </c>
      <c r="H26" s="78" t="s">
        <v>241</v>
      </c>
      <c r="I26" s="78" t="s">
        <v>318</v>
      </c>
      <c r="J26" s="78" t="s">
        <v>319</v>
      </c>
      <c r="K26" s="75"/>
      <c r="L26" s="78" t="s">
        <v>264</v>
      </c>
      <c r="M26" s="80" t="s">
        <v>280</v>
      </c>
      <c r="N26" s="75"/>
      <c r="O26" s="75"/>
      <c r="P26" s="75"/>
      <c r="Q26" s="75"/>
      <c r="R26" s="75"/>
      <c r="S26" s="75"/>
      <c r="T26" s="75"/>
      <c r="U26" s="75"/>
      <c r="V26" s="75"/>
      <c r="W26" s="75"/>
      <c r="X26" s="75"/>
      <c r="Y26" s="75"/>
      <c r="Z26" s="77" t="s">
        <v>297</v>
      </c>
    </row>
    <row r="27" spans="1:28" x14ac:dyDescent="0.25">
      <c r="A27" s="75" t="s">
        <v>243</v>
      </c>
      <c r="B27" s="75" t="s">
        <v>269</v>
      </c>
      <c r="C27" s="75" t="s">
        <v>248</v>
      </c>
      <c r="D27" s="75" t="s">
        <v>249</v>
      </c>
      <c r="E27" s="75" t="s">
        <v>288</v>
      </c>
      <c r="F27" s="78" t="s">
        <v>244</v>
      </c>
      <c r="G27" s="78" t="s">
        <v>292</v>
      </c>
      <c r="H27" s="75" t="s">
        <v>241</v>
      </c>
      <c r="I27" s="78" t="s">
        <v>274</v>
      </c>
      <c r="J27" s="78" t="s">
        <v>256</v>
      </c>
      <c r="K27" s="78" t="s">
        <v>260</v>
      </c>
      <c r="L27" s="75"/>
      <c r="M27" s="78" t="s">
        <v>286</v>
      </c>
      <c r="N27" s="75"/>
      <c r="O27" s="75"/>
      <c r="P27" s="75"/>
      <c r="Q27" s="75"/>
      <c r="R27" s="75"/>
      <c r="S27" s="75"/>
      <c r="T27" s="75"/>
      <c r="U27" s="75"/>
      <c r="V27" s="75"/>
      <c r="W27" s="75"/>
      <c r="X27" s="75"/>
      <c r="Y27" s="75"/>
      <c r="Z27" s="75"/>
    </row>
    <row r="28" spans="1:28" x14ac:dyDescent="0.25">
      <c r="A28" s="75" t="s">
        <v>243</v>
      </c>
      <c r="B28" s="75" t="s">
        <v>270</v>
      </c>
      <c r="C28" s="75" t="s">
        <v>250</v>
      </c>
      <c r="D28" s="75" t="s">
        <v>251</v>
      </c>
      <c r="E28" s="75" t="s">
        <v>289</v>
      </c>
      <c r="F28" s="78" t="s">
        <v>245</v>
      </c>
      <c r="G28" s="78" t="s">
        <v>293</v>
      </c>
      <c r="H28" s="75" t="s">
        <v>241</v>
      </c>
      <c r="I28" s="78" t="s">
        <v>275</v>
      </c>
      <c r="J28" s="78" t="s">
        <v>257</v>
      </c>
      <c r="K28" s="78" t="s">
        <v>261</v>
      </c>
      <c r="L28" s="79"/>
      <c r="M28" s="78" t="s">
        <v>0</v>
      </c>
      <c r="N28" s="78"/>
      <c r="O28" s="78"/>
      <c r="P28" s="78"/>
      <c r="Q28" s="78"/>
      <c r="R28" s="78"/>
      <c r="S28" s="78"/>
      <c r="T28" s="78"/>
      <c r="U28" s="78"/>
      <c r="V28" s="78"/>
      <c r="W28" s="78"/>
      <c r="X28" s="78"/>
      <c r="Y28" s="78"/>
      <c r="Z28" s="78"/>
    </row>
    <row r="29" spans="1:28" x14ac:dyDescent="0.25">
      <c r="A29" s="75" t="s">
        <v>243</v>
      </c>
      <c r="B29" s="75" t="s">
        <v>271</v>
      </c>
      <c r="C29" s="75" t="s">
        <v>252</v>
      </c>
      <c r="D29" s="75" t="s">
        <v>253</v>
      </c>
      <c r="E29" s="75" t="s">
        <v>290</v>
      </c>
      <c r="F29" s="78" t="s">
        <v>246</v>
      </c>
      <c r="G29" s="78" t="s">
        <v>294</v>
      </c>
      <c r="H29" s="75" t="s">
        <v>241</v>
      </c>
      <c r="I29" s="78" t="s">
        <v>276</v>
      </c>
      <c r="J29" s="78" t="s">
        <v>258</v>
      </c>
      <c r="K29" s="78" t="s">
        <v>262</v>
      </c>
      <c r="L29" s="79"/>
      <c r="M29" s="75"/>
      <c r="N29" s="75"/>
      <c r="O29" s="75"/>
      <c r="P29" s="75"/>
      <c r="Q29" s="75"/>
      <c r="R29" s="75"/>
      <c r="S29" s="75"/>
      <c r="T29" s="75"/>
      <c r="U29" s="75"/>
      <c r="V29" s="75"/>
      <c r="W29" s="75"/>
      <c r="X29" s="75"/>
      <c r="Y29" s="75"/>
      <c r="Z29" s="75"/>
    </row>
    <row r="30" spans="1:28" x14ac:dyDescent="0.25">
      <c r="A30" s="75" t="s">
        <v>243</v>
      </c>
      <c r="B30" s="75" t="s">
        <v>272</v>
      </c>
      <c r="C30" s="75" t="s">
        <v>254</v>
      </c>
      <c r="D30" s="75" t="s">
        <v>255</v>
      </c>
      <c r="E30" s="75" t="s">
        <v>291</v>
      </c>
      <c r="F30" s="78" t="s">
        <v>247</v>
      </c>
      <c r="G30" s="78" t="s">
        <v>295</v>
      </c>
      <c r="H30" s="75" t="s">
        <v>241</v>
      </c>
      <c r="I30" s="78" t="s">
        <v>277</v>
      </c>
      <c r="J30" s="78" t="s">
        <v>259</v>
      </c>
      <c r="K30" s="78" t="s">
        <v>263</v>
      </c>
      <c r="L30" s="79"/>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79"/>
      <c r="M31" s="75"/>
      <c r="N31" s="75"/>
      <c r="O31" s="75"/>
      <c r="P31" s="75"/>
      <c r="Q31" s="75"/>
      <c r="R31" s="75"/>
      <c r="S31" s="75"/>
      <c r="T31" s="75"/>
      <c r="U31" s="75"/>
      <c r="V31" s="75"/>
      <c r="W31" s="75"/>
      <c r="X31" s="75"/>
      <c r="Y31" s="75"/>
      <c r="Z31" s="75"/>
    </row>
    <row r="32" spans="1:28" ht="30" x14ac:dyDescent="0.25">
      <c r="A32" s="76" t="s">
        <v>313</v>
      </c>
      <c r="B32" s="76"/>
      <c r="C32" s="78" t="s">
        <v>320</v>
      </c>
      <c r="D32" s="78" t="s">
        <v>321</v>
      </c>
      <c r="E32" s="78" t="s">
        <v>322</v>
      </c>
      <c r="F32" s="78" t="s">
        <v>323</v>
      </c>
      <c r="G32" s="78" t="s">
        <v>324</v>
      </c>
      <c r="H32" s="78" t="s">
        <v>241</v>
      </c>
      <c r="I32" s="78" t="s">
        <v>325</v>
      </c>
      <c r="J32" s="78" t="s">
        <v>326</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3"/>
      <c r="B1" s="13"/>
      <c r="O1" s="28" t="s">
        <v>69</v>
      </c>
    </row>
    <row r="2" spans="1:28" s="7" customFormat="1" ht="18.75" customHeight="1" x14ac:dyDescent="0.3">
      <c r="A2" s="13"/>
      <c r="B2" s="13"/>
      <c r="O2" s="11" t="s">
        <v>11</v>
      </c>
    </row>
    <row r="3" spans="1:28" s="7" customFormat="1" ht="18.75" x14ac:dyDescent="0.3">
      <c r="A3" s="12"/>
      <c r="B3" s="12"/>
      <c r="O3" s="11" t="s">
        <v>68</v>
      </c>
    </row>
    <row r="4" spans="1:28" s="7" customFormat="1" ht="18.75" x14ac:dyDescent="0.3">
      <c r="A4" s="12"/>
      <c r="B4" s="12"/>
      <c r="L4" s="11"/>
    </row>
    <row r="5" spans="1:28" s="7" customFormat="1" ht="15.75" x14ac:dyDescent="0.2">
      <c r="A5" s="318" t="str">
        <f>'1. паспорт местоположение'!$A$5</f>
        <v>Год раскрытия информации: 2021 год</v>
      </c>
      <c r="B5" s="318"/>
      <c r="C5" s="318"/>
      <c r="D5" s="318"/>
      <c r="E5" s="318"/>
      <c r="F5" s="318"/>
      <c r="G5" s="318"/>
      <c r="H5" s="318"/>
      <c r="I5" s="318"/>
      <c r="J5" s="318"/>
      <c r="K5" s="318"/>
      <c r="L5" s="318"/>
      <c r="M5" s="318"/>
      <c r="N5" s="318"/>
      <c r="O5" s="318"/>
      <c r="P5" s="125"/>
      <c r="Q5" s="125"/>
      <c r="R5" s="125"/>
      <c r="S5" s="125"/>
      <c r="T5" s="125"/>
      <c r="U5" s="125"/>
      <c r="V5" s="125"/>
      <c r="W5" s="125"/>
      <c r="X5" s="125"/>
      <c r="Y5" s="125"/>
      <c r="Z5" s="125"/>
      <c r="AA5" s="125"/>
      <c r="AB5" s="125"/>
    </row>
    <row r="6" spans="1:28" s="7" customFormat="1" ht="18.75" x14ac:dyDescent="0.3">
      <c r="A6" s="12"/>
      <c r="B6" s="12"/>
      <c r="L6" s="11"/>
    </row>
    <row r="7" spans="1:28" s="7" customFormat="1" ht="18.75" x14ac:dyDescent="0.2">
      <c r="A7" s="322" t="s">
        <v>10</v>
      </c>
      <c r="B7" s="322"/>
      <c r="C7" s="322"/>
      <c r="D7" s="322"/>
      <c r="E7" s="322"/>
      <c r="F7" s="322"/>
      <c r="G7" s="322"/>
      <c r="H7" s="322"/>
      <c r="I7" s="322"/>
      <c r="J7" s="322"/>
      <c r="K7" s="322"/>
      <c r="L7" s="322"/>
      <c r="M7" s="322"/>
      <c r="N7" s="322"/>
      <c r="O7" s="322"/>
      <c r="P7" s="9"/>
      <c r="Q7" s="9"/>
      <c r="R7" s="9"/>
      <c r="S7" s="9"/>
      <c r="T7" s="9"/>
      <c r="U7" s="9"/>
      <c r="V7" s="9"/>
      <c r="W7" s="9"/>
      <c r="X7" s="9"/>
      <c r="Y7" s="9"/>
      <c r="Z7" s="9"/>
    </row>
    <row r="8" spans="1:28" s="7" customFormat="1" ht="18.75" x14ac:dyDescent="0.2">
      <c r="A8" s="322"/>
      <c r="B8" s="322"/>
      <c r="C8" s="322"/>
      <c r="D8" s="322"/>
      <c r="E8" s="322"/>
      <c r="F8" s="322"/>
      <c r="G8" s="322"/>
      <c r="H8" s="322"/>
      <c r="I8" s="322"/>
      <c r="J8" s="322"/>
      <c r="K8" s="322"/>
      <c r="L8" s="322"/>
      <c r="M8" s="322"/>
      <c r="N8" s="322"/>
      <c r="O8" s="322"/>
      <c r="P8" s="9"/>
      <c r="Q8" s="9"/>
      <c r="R8" s="9"/>
      <c r="S8" s="9"/>
      <c r="T8" s="9"/>
      <c r="U8" s="9"/>
      <c r="V8" s="9"/>
      <c r="W8" s="9"/>
      <c r="X8" s="9"/>
      <c r="Y8" s="9"/>
      <c r="Z8" s="9"/>
    </row>
    <row r="9" spans="1:28" s="7" customFormat="1" ht="18.75" x14ac:dyDescent="0.2">
      <c r="A9" s="323" t="str">
        <f>'1. паспорт местоположение'!A9:C9</f>
        <v xml:space="preserve">ГУП "Региональные электрические сети "РБ  </v>
      </c>
      <c r="B9" s="323"/>
      <c r="C9" s="323"/>
      <c r="D9" s="323"/>
      <c r="E9" s="323"/>
      <c r="F9" s="323"/>
      <c r="G9" s="323"/>
      <c r="H9" s="323"/>
      <c r="I9" s="323"/>
      <c r="J9" s="323"/>
      <c r="K9" s="323"/>
      <c r="L9" s="323"/>
      <c r="M9" s="323"/>
      <c r="N9" s="323"/>
      <c r="O9" s="323"/>
      <c r="P9" s="9"/>
      <c r="Q9" s="9"/>
      <c r="R9" s="9"/>
      <c r="S9" s="9"/>
      <c r="T9" s="9"/>
      <c r="U9" s="9"/>
      <c r="V9" s="9"/>
      <c r="W9" s="9"/>
      <c r="X9" s="9"/>
      <c r="Y9" s="9"/>
      <c r="Z9" s="9"/>
    </row>
    <row r="10" spans="1:28" s="7" customFormat="1" ht="18.75" x14ac:dyDescent="0.2">
      <c r="A10" s="319" t="s">
        <v>9</v>
      </c>
      <c r="B10" s="319"/>
      <c r="C10" s="319"/>
      <c r="D10" s="319"/>
      <c r="E10" s="319"/>
      <c r="F10" s="319"/>
      <c r="G10" s="319"/>
      <c r="H10" s="319"/>
      <c r="I10" s="319"/>
      <c r="J10" s="319"/>
      <c r="K10" s="319"/>
      <c r="L10" s="319"/>
      <c r="M10" s="319"/>
      <c r="N10" s="319"/>
      <c r="O10" s="319"/>
      <c r="P10" s="9"/>
      <c r="Q10" s="9"/>
      <c r="R10" s="9"/>
      <c r="S10" s="9"/>
      <c r="T10" s="9"/>
      <c r="U10" s="9"/>
      <c r="V10" s="9"/>
      <c r="W10" s="9"/>
      <c r="X10" s="9"/>
      <c r="Y10" s="9"/>
      <c r="Z10" s="9"/>
    </row>
    <row r="11" spans="1:28" s="7" customFormat="1" ht="18.75" x14ac:dyDescent="0.2">
      <c r="A11" s="322"/>
      <c r="B11" s="322"/>
      <c r="C11" s="322"/>
      <c r="D11" s="322"/>
      <c r="E11" s="322"/>
      <c r="F11" s="322"/>
      <c r="G11" s="322"/>
      <c r="H11" s="322"/>
      <c r="I11" s="322"/>
      <c r="J11" s="322"/>
      <c r="K11" s="322"/>
      <c r="L11" s="322"/>
      <c r="M11" s="322"/>
      <c r="N11" s="322"/>
      <c r="O11" s="322"/>
      <c r="P11" s="9"/>
      <c r="Q11" s="9"/>
      <c r="R11" s="9"/>
      <c r="S11" s="9"/>
      <c r="T11" s="9"/>
      <c r="U11" s="9"/>
      <c r="V11" s="9"/>
      <c r="W11" s="9"/>
      <c r="X11" s="9"/>
      <c r="Y11" s="9"/>
      <c r="Z11" s="9"/>
    </row>
    <row r="12" spans="1:28" s="7" customFormat="1" ht="18.75" x14ac:dyDescent="0.2">
      <c r="A12" s="324" t="str">
        <f>'1. паспорт местоположение'!$A$12</f>
        <v>L_ 202201233</v>
      </c>
      <c r="B12" s="324"/>
      <c r="C12" s="324"/>
      <c r="D12" s="324"/>
      <c r="E12" s="324"/>
      <c r="F12" s="324"/>
      <c r="G12" s="324"/>
      <c r="H12" s="324"/>
      <c r="I12" s="324"/>
      <c r="J12" s="324"/>
      <c r="K12" s="324"/>
      <c r="L12" s="324"/>
      <c r="M12" s="324"/>
      <c r="N12" s="324"/>
      <c r="O12" s="324"/>
      <c r="P12" s="9"/>
      <c r="Q12" s="9"/>
      <c r="R12" s="9"/>
      <c r="S12" s="9"/>
      <c r="T12" s="9"/>
      <c r="U12" s="9"/>
      <c r="V12" s="9"/>
      <c r="W12" s="9"/>
      <c r="X12" s="9"/>
      <c r="Y12" s="9"/>
      <c r="Z12" s="9"/>
    </row>
    <row r="13" spans="1:28" s="7" customFormat="1" ht="18.75" x14ac:dyDescent="0.2">
      <c r="A13" s="319" t="s">
        <v>8</v>
      </c>
      <c r="B13" s="319"/>
      <c r="C13" s="319"/>
      <c r="D13" s="319"/>
      <c r="E13" s="319"/>
      <c r="F13" s="319"/>
      <c r="G13" s="319"/>
      <c r="H13" s="319"/>
      <c r="I13" s="319"/>
      <c r="J13" s="319"/>
      <c r="K13" s="319"/>
      <c r="L13" s="319"/>
      <c r="M13" s="319"/>
      <c r="N13" s="319"/>
      <c r="O13" s="319"/>
      <c r="P13" s="9"/>
      <c r="Q13" s="9"/>
      <c r="R13" s="9"/>
      <c r="S13" s="9"/>
      <c r="T13" s="9"/>
      <c r="U13" s="9"/>
      <c r="V13" s="9"/>
      <c r="W13" s="9"/>
      <c r="X13" s="9"/>
      <c r="Y13" s="9"/>
      <c r="Z13" s="9"/>
    </row>
    <row r="14" spans="1:28" s="7" customFormat="1" ht="15.75" customHeight="1" x14ac:dyDescent="0.2">
      <c r="A14" s="329"/>
      <c r="B14" s="329"/>
      <c r="C14" s="329"/>
      <c r="D14" s="329"/>
      <c r="E14" s="329"/>
      <c r="F14" s="329"/>
      <c r="G14" s="329"/>
      <c r="H14" s="329"/>
      <c r="I14" s="329"/>
      <c r="J14" s="329"/>
      <c r="K14" s="329"/>
      <c r="L14" s="329"/>
      <c r="M14" s="329"/>
      <c r="N14" s="329"/>
      <c r="O14" s="329"/>
      <c r="P14" s="3"/>
      <c r="Q14" s="3"/>
      <c r="R14" s="3"/>
      <c r="S14" s="3"/>
      <c r="T14" s="3"/>
      <c r="U14" s="3"/>
      <c r="V14" s="3"/>
      <c r="W14" s="3"/>
      <c r="X14" s="3"/>
      <c r="Y14" s="3"/>
      <c r="Z14" s="3"/>
    </row>
    <row r="15" spans="1:28" s="2" customFormat="1" ht="15.75" x14ac:dyDescent="0.2">
      <c r="A15" s="323" t="str">
        <f>'1. паспорт местоположение'!$A$15</f>
        <v>Строительство ВЛ-04кВ -0,484км  с КТПН 6/04кВ с.Н-Березовка  ул.Горная</v>
      </c>
      <c r="B15" s="323"/>
      <c r="C15" s="323"/>
      <c r="D15" s="323"/>
      <c r="E15" s="323"/>
      <c r="F15" s="323"/>
      <c r="G15" s="323"/>
      <c r="H15" s="323"/>
      <c r="I15" s="323"/>
      <c r="J15" s="323"/>
      <c r="K15" s="323"/>
      <c r="L15" s="323"/>
      <c r="M15" s="323"/>
      <c r="N15" s="323"/>
      <c r="O15" s="323"/>
      <c r="P15" s="6"/>
      <c r="Q15" s="6"/>
      <c r="R15" s="6"/>
      <c r="S15" s="6"/>
      <c r="T15" s="6"/>
      <c r="U15" s="6"/>
      <c r="V15" s="6"/>
      <c r="W15" s="6"/>
      <c r="X15" s="6"/>
      <c r="Y15" s="6"/>
      <c r="Z15" s="6"/>
    </row>
    <row r="16" spans="1:28" s="2" customFormat="1" ht="15" customHeight="1" x14ac:dyDescent="0.2">
      <c r="A16" s="319" t="s">
        <v>7</v>
      </c>
      <c r="B16" s="319"/>
      <c r="C16" s="319"/>
      <c r="D16" s="319"/>
      <c r="E16" s="319"/>
      <c r="F16" s="319"/>
      <c r="G16" s="319"/>
      <c r="H16" s="319"/>
      <c r="I16" s="319"/>
      <c r="J16" s="319"/>
      <c r="K16" s="319"/>
      <c r="L16" s="319"/>
      <c r="M16" s="319"/>
      <c r="N16" s="319"/>
      <c r="O16" s="319"/>
      <c r="P16" s="4"/>
      <c r="Q16" s="4"/>
      <c r="R16" s="4"/>
      <c r="S16" s="4"/>
      <c r="T16" s="4"/>
      <c r="U16" s="4"/>
      <c r="V16" s="4"/>
      <c r="W16" s="4"/>
      <c r="X16" s="4"/>
      <c r="Y16" s="4"/>
      <c r="Z16" s="4"/>
    </row>
    <row r="17" spans="1:26" s="2" customFormat="1" ht="15" customHeight="1" x14ac:dyDescent="0.2">
      <c r="A17" s="329"/>
      <c r="B17" s="329"/>
      <c r="C17" s="329"/>
      <c r="D17" s="329"/>
      <c r="E17" s="329"/>
      <c r="F17" s="329"/>
      <c r="G17" s="329"/>
      <c r="H17" s="329"/>
      <c r="I17" s="329"/>
      <c r="J17" s="329"/>
      <c r="K17" s="329"/>
      <c r="L17" s="329"/>
      <c r="M17" s="329"/>
      <c r="N17" s="329"/>
      <c r="O17" s="329"/>
      <c r="P17" s="3"/>
      <c r="Q17" s="3"/>
      <c r="R17" s="3"/>
      <c r="S17" s="3"/>
      <c r="T17" s="3"/>
      <c r="U17" s="3"/>
      <c r="V17" s="3"/>
      <c r="W17" s="3"/>
    </row>
    <row r="18" spans="1:26" s="2" customFormat="1" ht="91.5" customHeight="1" x14ac:dyDescent="0.2">
      <c r="A18" s="352" t="s">
        <v>455</v>
      </c>
      <c r="B18" s="352"/>
      <c r="C18" s="352"/>
      <c r="D18" s="352"/>
      <c r="E18" s="352"/>
      <c r="F18" s="352"/>
      <c r="G18" s="352"/>
      <c r="H18" s="352"/>
      <c r="I18" s="352"/>
      <c r="J18" s="352"/>
      <c r="K18" s="352"/>
      <c r="L18" s="352"/>
      <c r="M18" s="352"/>
      <c r="N18" s="352"/>
      <c r="O18" s="352"/>
      <c r="P18" s="5"/>
      <c r="Q18" s="5"/>
      <c r="R18" s="5"/>
      <c r="S18" s="5"/>
      <c r="T18" s="5"/>
      <c r="U18" s="5"/>
      <c r="V18" s="5"/>
      <c r="W18" s="5"/>
      <c r="X18" s="5"/>
      <c r="Y18" s="5"/>
      <c r="Z18" s="5"/>
    </row>
    <row r="19" spans="1:26" s="2" customFormat="1" ht="78" customHeight="1" x14ac:dyDescent="0.2">
      <c r="A19" s="325" t="s">
        <v>6</v>
      </c>
      <c r="B19" s="325" t="s">
        <v>88</v>
      </c>
      <c r="C19" s="325" t="s">
        <v>87</v>
      </c>
      <c r="D19" s="325" t="s">
        <v>76</v>
      </c>
      <c r="E19" s="353" t="s">
        <v>86</v>
      </c>
      <c r="F19" s="354"/>
      <c r="G19" s="354"/>
      <c r="H19" s="354"/>
      <c r="I19" s="355"/>
      <c r="J19" s="325" t="s">
        <v>85</v>
      </c>
      <c r="K19" s="325"/>
      <c r="L19" s="325"/>
      <c r="M19" s="325"/>
      <c r="N19" s="325"/>
      <c r="O19" s="325"/>
      <c r="P19" s="3"/>
      <c r="Q19" s="3"/>
      <c r="R19" s="3"/>
      <c r="S19" s="3"/>
      <c r="T19" s="3"/>
      <c r="U19" s="3"/>
      <c r="V19" s="3"/>
      <c r="W19" s="3"/>
    </row>
    <row r="20" spans="1:26" s="2" customFormat="1" ht="51" customHeight="1" x14ac:dyDescent="0.2">
      <c r="A20" s="325"/>
      <c r="B20" s="325"/>
      <c r="C20" s="325"/>
      <c r="D20" s="325"/>
      <c r="E20" s="31" t="s">
        <v>84</v>
      </c>
      <c r="F20" s="31" t="s">
        <v>83</v>
      </c>
      <c r="G20" s="31" t="s">
        <v>82</v>
      </c>
      <c r="H20" s="31" t="s">
        <v>81</v>
      </c>
      <c r="I20" s="31" t="s">
        <v>80</v>
      </c>
      <c r="J20" s="31" t="s">
        <v>79</v>
      </c>
      <c r="K20" s="31" t="s">
        <v>5</v>
      </c>
      <c r="L20" s="36" t="s">
        <v>4</v>
      </c>
      <c r="M20" s="35" t="s">
        <v>237</v>
      </c>
      <c r="N20" s="35" t="s">
        <v>78</v>
      </c>
      <c r="O20" s="35" t="s">
        <v>77</v>
      </c>
      <c r="P20" s="3"/>
      <c r="Q20" s="3"/>
      <c r="R20" s="3"/>
      <c r="S20" s="3"/>
      <c r="T20" s="3"/>
      <c r="U20" s="3"/>
      <c r="V20" s="3"/>
      <c r="W20" s="3"/>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
      <c r="A22" s="139" t="s">
        <v>65</v>
      </c>
      <c r="B22" s="139" t="s">
        <v>509</v>
      </c>
      <c r="C22" s="139" t="s">
        <v>490</v>
      </c>
      <c r="D22" s="139" t="s">
        <v>490</v>
      </c>
      <c r="E22" s="139" t="s">
        <v>490</v>
      </c>
      <c r="F22" s="139" t="s">
        <v>490</v>
      </c>
      <c r="G22" s="139" t="s">
        <v>490</v>
      </c>
      <c r="H22" s="139" t="s">
        <v>490</v>
      </c>
      <c r="I22" s="139" t="s">
        <v>490</v>
      </c>
      <c r="J22" s="139" t="s">
        <v>490</v>
      </c>
      <c r="K22" s="139" t="s">
        <v>490</v>
      </c>
      <c r="L22" s="139" t="s">
        <v>490</v>
      </c>
      <c r="M22" s="139" t="s">
        <v>490</v>
      </c>
      <c r="N22" s="139" t="s">
        <v>490</v>
      </c>
      <c r="O22" s="139" t="s">
        <v>490</v>
      </c>
      <c r="P22" s="3"/>
      <c r="Q22" s="3"/>
      <c r="R22" s="3"/>
      <c r="S22" s="3"/>
      <c r="T22" s="3"/>
      <c r="U22" s="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56"/>
  <sheetViews>
    <sheetView tabSelected="1" topLeftCell="A25" workbookViewId="0">
      <selection activeCell="AO57" sqref="AO57"/>
    </sheetView>
  </sheetViews>
  <sheetFormatPr defaultRowHeight="15.75" x14ac:dyDescent="0.25"/>
  <cols>
    <col min="1" max="1" width="50.85546875" style="154" customWidth="1"/>
    <col min="2" max="2" width="20.7109375" style="154" customWidth="1"/>
    <col min="3" max="3" width="11.140625" style="154" customWidth="1"/>
    <col min="4" max="4" width="18.5703125" style="154" customWidth="1"/>
    <col min="5" max="12" width="9.140625" style="154" hidden="1" customWidth="1"/>
    <col min="13" max="13" width="4.7109375" style="154" hidden="1" customWidth="1"/>
    <col min="14" max="17" width="9.140625" style="154" hidden="1" customWidth="1"/>
    <col min="18" max="18" width="4.7109375" style="154" hidden="1" customWidth="1"/>
    <col min="19" max="36" width="9.140625" style="154" hidden="1" customWidth="1"/>
    <col min="37" max="37" width="9.140625" style="154"/>
    <col min="38" max="38" width="11" style="154" customWidth="1"/>
    <col min="39" max="40" width="10" style="154" customWidth="1"/>
    <col min="41" max="41" width="16.5703125" style="154" customWidth="1"/>
    <col min="42" max="42" width="15.7109375" style="154" customWidth="1"/>
    <col min="43" max="43" width="9.5703125" style="154" customWidth="1"/>
    <col min="44" max="44" width="8.5703125" style="154" customWidth="1"/>
    <col min="45" max="16384" width="9.140625" style="154"/>
  </cols>
  <sheetData>
    <row r="1" spans="1:44" s="150" customFormat="1" x14ac:dyDescent="0.25">
      <c r="A1" s="149"/>
      <c r="K1" s="152" t="s">
        <v>69</v>
      </c>
      <c r="AR1" s="152" t="s">
        <v>69</v>
      </c>
    </row>
    <row r="2" spans="1:44" s="150" customFormat="1" x14ac:dyDescent="0.25">
      <c r="A2" s="149"/>
      <c r="K2" s="33" t="s">
        <v>11</v>
      </c>
      <c r="AR2" s="33" t="s">
        <v>11</v>
      </c>
    </row>
    <row r="3" spans="1:44" s="150" customFormat="1" x14ac:dyDescent="0.25">
      <c r="A3" s="151"/>
      <c r="K3" s="33" t="s">
        <v>68</v>
      </c>
      <c r="AR3" s="33" t="s">
        <v>309</v>
      </c>
    </row>
    <row r="4" spans="1:44" s="150" customFormat="1" x14ac:dyDescent="0.25">
      <c r="A4" s="151"/>
      <c r="K4" s="33"/>
    </row>
    <row r="5" spans="1:44" s="150" customFormat="1" x14ac:dyDescent="0.25">
      <c r="A5" s="318" t="str">
        <f>'1. паспорт местоположение'!$A$5</f>
        <v>Год раскрытия информации: 2021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row>
    <row r="6" spans="1:44" s="150" customFormat="1" x14ac:dyDescent="0.25">
      <c r="A6" s="151"/>
      <c r="K6" s="33"/>
    </row>
    <row r="7" spans="1:44" s="150" customFormat="1" x14ac:dyDescent="0.25">
      <c r="A7" s="324" t="s">
        <v>10</v>
      </c>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324"/>
      <c r="AB7" s="324"/>
      <c r="AC7" s="324"/>
      <c r="AD7" s="324"/>
      <c r="AE7" s="324"/>
      <c r="AF7" s="324"/>
      <c r="AG7" s="324"/>
      <c r="AH7" s="324"/>
      <c r="AI7" s="324"/>
      <c r="AJ7" s="324"/>
      <c r="AK7" s="324"/>
      <c r="AL7" s="324"/>
      <c r="AM7" s="324"/>
      <c r="AN7" s="324"/>
      <c r="AO7" s="324"/>
      <c r="AP7" s="324"/>
      <c r="AQ7" s="324"/>
      <c r="AR7" s="324"/>
    </row>
    <row r="8" spans="1:44" s="150" customFormat="1" x14ac:dyDescent="0.25">
      <c r="A8" s="274"/>
      <c r="B8" s="274"/>
      <c r="C8" s="274"/>
      <c r="D8" s="274"/>
      <c r="E8" s="274"/>
      <c r="F8" s="274"/>
      <c r="G8" s="274"/>
      <c r="H8" s="274"/>
      <c r="I8" s="274"/>
      <c r="J8" s="274"/>
      <c r="K8" s="274"/>
      <c r="L8" s="153"/>
      <c r="M8" s="153"/>
      <c r="N8" s="153"/>
      <c r="O8" s="153"/>
      <c r="P8" s="153"/>
      <c r="Q8" s="153"/>
      <c r="R8" s="153"/>
      <c r="S8" s="153"/>
      <c r="T8" s="153"/>
      <c r="U8" s="153"/>
      <c r="V8" s="153"/>
      <c r="W8" s="153"/>
      <c r="X8" s="153"/>
      <c r="Y8" s="153"/>
    </row>
    <row r="9" spans="1:44" s="150" customFormat="1" x14ac:dyDescent="0.25">
      <c r="A9" s="323" t="str">
        <f>'1. паспорт местоположение'!A9:C9</f>
        <v xml:space="preserve">ГУП "Региональные электрические сети "РБ  </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row>
    <row r="10" spans="1:44" s="150" customFormat="1" x14ac:dyDescent="0.25">
      <c r="A10" s="319" t="s">
        <v>9</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row>
    <row r="11" spans="1:44" s="150" customFormat="1" x14ac:dyDescent="0.25">
      <c r="A11" s="274"/>
      <c r="B11" s="274"/>
      <c r="C11" s="274"/>
      <c r="D11" s="274"/>
      <c r="E11" s="274"/>
      <c r="F11" s="274"/>
      <c r="G11" s="274"/>
      <c r="H11" s="274"/>
      <c r="I11" s="274"/>
      <c r="J11" s="274"/>
      <c r="K11" s="274"/>
      <c r="L11" s="153"/>
      <c r="M11" s="153"/>
      <c r="N11" s="153"/>
      <c r="O11" s="153"/>
      <c r="P11" s="153"/>
      <c r="Q11" s="153"/>
      <c r="R11" s="153"/>
      <c r="S11" s="153"/>
      <c r="T11" s="153"/>
      <c r="U11" s="153"/>
      <c r="V11" s="153"/>
      <c r="W11" s="153"/>
      <c r="X11" s="153"/>
      <c r="Y11" s="153"/>
    </row>
    <row r="12" spans="1:44" s="150" customFormat="1" x14ac:dyDescent="0.25">
      <c r="A12" s="324" t="str">
        <f>'1. паспорт местоположение'!$A$12</f>
        <v>L_ 202201233</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row>
    <row r="13" spans="1:44" s="150" customFormat="1" x14ac:dyDescent="0.25">
      <c r="A13" s="319" t="s">
        <v>8</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row>
    <row r="14" spans="1:44" s="150" customFormat="1"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row>
    <row r="15" spans="1:44" s="150" customFormat="1" x14ac:dyDescent="0.25">
      <c r="A15" s="323" t="str">
        <f>'1. паспорт местоположение'!$A$15</f>
        <v>Строительство ВЛ-04кВ -0,484км  с КТПН 6/04кВ с.Н-Березовка  ул.Горная</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row>
    <row r="16" spans="1:44" s="150" customFormat="1" x14ac:dyDescent="0.25">
      <c r="A16" s="319" t="s">
        <v>7</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row>
    <row r="17" spans="1:45" s="150" customFormat="1" ht="15" customHeight="1"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row>
    <row r="18" spans="1:45" s="150" customFormat="1" ht="15" customHeight="1" x14ac:dyDescent="0.25">
      <c r="A18" s="323" t="s">
        <v>456</v>
      </c>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row>
    <row r="19" spans="1:45" x14ac:dyDescent="0.25">
      <c r="AO19" s="155"/>
      <c r="AP19" s="155"/>
      <c r="AQ19" s="155"/>
      <c r="AR19" s="152"/>
    </row>
    <row r="20" spans="1:45" x14ac:dyDescent="0.25">
      <c r="AO20" s="155"/>
      <c r="AP20" s="155"/>
      <c r="AQ20" s="155"/>
      <c r="AR20" s="33"/>
    </row>
    <row r="21" spans="1:45" ht="20.25" customHeight="1" x14ac:dyDescent="0.25">
      <c r="A21" s="275" t="s">
        <v>308</v>
      </c>
      <c r="B21" s="276" t="s">
        <v>1</v>
      </c>
      <c r="C21" s="277"/>
      <c r="D21" s="278"/>
      <c r="E21" s="278"/>
      <c r="F21" s="278"/>
      <c r="G21" s="278"/>
      <c r="H21" s="279"/>
      <c r="I21" s="278"/>
      <c r="J21" s="278"/>
      <c r="K21" s="278"/>
      <c r="L21" s="278"/>
      <c r="AO21" s="155"/>
      <c r="AP21" s="155"/>
      <c r="AQ21" s="155"/>
      <c r="AR21" s="33"/>
    </row>
    <row r="22" spans="1:45" s="150" customFormat="1" ht="15" customHeight="1" x14ac:dyDescent="0.25">
      <c r="A22" s="280" t="s">
        <v>768</v>
      </c>
      <c r="B22" s="281">
        <v>0.24099999999999999</v>
      </c>
      <c r="C22"/>
      <c r="D22"/>
      <c r="E22"/>
      <c r="F22"/>
      <c r="G22"/>
      <c r="H22"/>
      <c r="I22"/>
      <c r="J22"/>
      <c r="K22"/>
      <c r="L22"/>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row>
    <row r="23" spans="1:45" x14ac:dyDescent="0.25">
      <c r="A23" s="280" t="s">
        <v>769</v>
      </c>
      <c r="B23" s="281">
        <f>B22*0.012</f>
        <v>2.892E-3</v>
      </c>
      <c r="C23"/>
      <c r="D23"/>
      <c r="E23"/>
      <c r="F23"/>
      <c r="G23"/>
      <c r="H23"/>
      <c r="I23"/>
      <c r="J23"/>
      <c r="K23"/>
      <c r="L23"/>
      <c r="M23" s="93"/>
      <c r="N23" s="93"/>
      <c r="O23" s="93"/>
      <c r="P23" s="93"/>
      <c r="Q23" s="93"/>
      <c r="R23" s="93"/>
      <c r="S23" s="93"/>
      <c r="T23" s="93"/>
      <c r="U23" s="93"/>
      <c r="V23" s="93"/>
      <c r="W23" s="93"/>
      <c r="X23" s="93"/>
      <c r="Y23" s="93"/>
      <c r="Z23" s="93"/>
      <c r="AA23" s="93"/>
      <c r="AB23" s="93"/>
      <c r="AC23" s="93"/>
      <c r="AD23" s="93"/>
      <c r="AE23" s="93"/>
      <c r="AF23" s="93"/>
      <c r="AG23" s="93"/>
      <c r="AH23" s="93"/>
      <c r="AI23" s="93"/>
      <c r="AJ23" s="93"/>
      <c r="AK23" s="93"/>
      <c r="AL23" s="93"/>
      <c r="AM23" s="93"/>
      <c r="AN23" s="93"/>
      <c r="AO23" s="93"/>
      <c r="AP23" s="93"/>
      <c r="AQ23" s="93"/>
      <c r="AR23" s="93"/>
      <c r="AS23" s="93"/>
    </row>
    <row r="24" spans="1:45" x14ac:dyDescent="0.25">
      <c r="A24" s="280" t="s">
        <v>770</v>
      </c>
      <c r="B24" s="281">
        <f>B22*0.014</f>
        <v>3.3739999999999998E-3</v>
      </c>
      <c r="C24"/>
      <c r="D24"/>
      <c r="E24"/>
      <c r="F24"/>
      <c r="G24"/>
      <c r="H24"/>
      <c r="I24"/>
      <c r="J24"/>
      <c r="K24"/>
      <c r="L24"/>
    </row>
    <row r="25" spans="1:45" x14ac:dyDescent="0.25">
      <c r="A25" s="280" t="s">
        <v>307</v>
      </c>
      <c r="B25" s="282">
        <v>5</v>
      </c>
      <c r="C25"/>
      <c r="D25"/>
      <c r="E25"/>
      <c r="F25"/>
      <c r="G25"/>
      <c r="H25"/>
      <c r="I25"/>
      <c r="J25"/>
      <c r="K25"/>
      <c r="L25"/>
    </row>
    <row r="26" spans="1:45" x14ac:dyDescent="0.25">
      <c r="A26" s="280" t="s">
        <v>771</v>
      </c>
      <c r="B26" s="281">
        <v>0</v>
      </c>
      <c r="C26"/>
      <c r="D26"/>
      <c r="E26"/>
      <c r="F26"/>
      <c r="G26"/>
      <c r="H26"/>
      <c r="I26"/>
      <c r="J26"/>
      <c r="K26"/>
      <c r="L26"/>
    </row>
    <row r="27" spans="1:45" x14ac:dyDescent="0.25">
      <c r="A27" s="280" t="s">
        <v>306</v>
      </c>
      <c r="B27" s="283">
        <v>1</v>
      </c>
      <c r="C27"/>
      <c r="D27"/>
      <c r="E27"/>
      <c r="F27"/>
      <c r="G27"/>
      <c r="H27"/>
      <c r="I27"/>
      <c r="J27"/>
      <c r="K27"/>
      <c r="L27"/>
    </row>
    <row r="28" spans="1:45" x14ac:dyDescent="0.25">
      <c r="A28" s="280" t="s">
        <v>305</v>
      </c>
      <c r="B28" s="284">
        <v>0.03</v>
      </c>
      <c r="C28" s="285"/>
      <c r="D28"/>
      <c r="E28"/>
      <c r="F28"/>
      <c r="G28"/>
      <c r="H28"/>
      <c r="I28"/>
      <c r="J28"/>
      <c r="K28"/>
      <c r="L28"/>
    </row>
    <row r="29" spans="1:45" x14ac:dyDescent="0.25">
      <c r="A29" s="286"/>
      <c r="B29" s="287"/>
      <c r="C29" s="288"/>
      <c r="D29" s="288"/>
      <c r="E29" s="288"/>
      <c r="F29" s="288"/>
      <c r="G29" s="288"/>
      <c r="H29" s="288"/>
      <c r="I29" s="288"/>
      <c r="J29" s="288"/>
      <c r="K29" s="288"/>
      <c r="L29" s="288"/>
    </row>
    <row r="30" spans="1:45" x14ac:dyDescent="0.25">
      <c r="A30" s="289" t="s">
        <v>746</v>
      </c>
      <c r="B30" s="290"/>
      <c r="C30" s="290">
        <v>2022</v>
      </c>
      <c r="D30" s="290">
        <v>2023</v>
      </c>
      <c r="E30" s="290">
        <v>2024</v>
      </c>
      <c r="F30" s="290">
        <v>2025</v>
      </c>
      <c r="G30" s="290">
        <v>2026</v>
      </c>
      <c r="H30" s="290">
        <v>2027</v>
      </c>
      <c r="I30" s="290">
        <v>2028</v>
      </c>
      <c r="J30" s="290">
        <v>2029</v>
      </c>
      <c r="K30" s="290">
        <v>2030</v>
      </c>
      <c r="L30" s="290">
        <v>2031</v>
      </c>
      <c r="AK30" s="290">
        <v>2024</v>
      </c>
      <c r="AL30" s="290">
        <v>2025</v>
      </c>
      <c r="AM30" s="290">
        <v>2026</v>
      </c>
      <c r="AN30" s="290">
        <v>2027</v>
      </c>
      <c r="AO30" s="290">
        <v>2028</v>
      </c>
      <c r="AP30" s="290">
        <v>2029</v>
      </c>
      <c r="AQ30" s="290">
        <v>2030</v>
      </c>
      <c r="AR30" s="290">
        <v>2031</v>
      </c>
    </row>
    <row r="31" spans="1:45" x14ac:dyDescent="0.25">
      <c r="A31" s="280" t="s">
        <v>304</v>
      </c>
      <c r="B31" s="291"/>
      <c r="C31" s="281">
        <v>1</v>
      </c>
      <c r="D31" s="281">
        <v>1.0349999999999999</v>
      </c>
      <c r="E31" s="281">
        <v>1.034</v>
      </c>
      <c r="F31" s="281">
        <v>1.04</v>
      </c>
      <c r="G31" s="281">
        <v>1.04</v>
      </c>
      <c r="H31" s="281">
        <v>1.04</v>
      </c>
      <c r="I31" s="281">
        <v>1.04</v>
      </c>
      <c r="J31" s="281">
        <v>1.04</v>
      </c>
      <c r="K31" s="281">
        <v>1.04</v>
      </c>
      <c r="L31" s="281">
        <v>1.04</v>
      </c>
      <c r="AK31" s="281">
        <v>1.034</v>
      </c>
      <c r="AL31" s="281">
        <v>1.04</v>
      </c>
      <c r="AM31" s="281">
        <v>1.04</v>
      </c>
      <c r="AN31" s="281">
        <v>1.04</v>
      </c>
      <c r="AO31" s="281">
        <v>1.04</v>
      </c>
      <c r="AP31" s="281">
        <v>1.04</v>
      </c>
      <c r="AQ31" s="281">
        <v>1.04</v>
      </c>
      <c r="AR31" s="281">
        <v>1.04</v>
      </c>
    </row>
    <row r="32" spans="1:45" x14ac:dyDescent="0.25">
      <c r="A32" s="280" t="s">
        <v>303</v>
      </c>
      <c r="B32" s="291"/>
      <c r="C32" s="281">
        <f>C31</f>
        <v>1</v>
      </c>
      <c r="D32" s="281">
        <f>D31</f>
        <v>1.0349999999999999</v>
      </c>
      <c r="E32" s="281">
        <f>D32*E31</f>
        <v>1.07019</v>
      </c>
      <c r="F32" s="281">
        <f>E32*F31</f>
        <v>1.1129975999999999</v>
      </c>
      <c r="G32" s="281">
        <f t="shared" ref="G32:K32" si="0">F32*G31</f>
        <v>1.1575175039999999</v>
      </c>
      <c r="H32" s="281">
        <f t="shared" si="0"/>
        <v>1.2038182041599998</v>
      </c>
      <c r="I32" s="281">
        <f t="shared" si="0"/>
        <v>1.2519709323263999</v>
      </c>
      <c r="J32" s="281">
        <f t="shared" si="0"/>
        <v>1.302049769619456</v>
      </c>
      <c r="K32" s="281">
        <f t="shared" si="0"/>
        <v>1.3541317604042342</v>
      </c>
      <c r="L32" s="281">
        <f>K32*L31</f>
        <v>1.4082970308204037</v>
      </c>
      <c r="AK32" s="281">
        <f>AK31*D32</f>
        <v>1.07019</v>
      </c>
      <c r="AL32" s="281">
        <f t="shared" ref="AL32:AR32" si="1">AL31*E32</f>
        <v>1.1129975999999999</v>
      </c>
      <c r="AM32" s="281">
        <f t="shared" si="1"/>
        <v>1.1575175039999999</v>
      </c>
      <c r="AN32" s="281">
        <f t="shared" si="1"/>
        <v>1.2038182041599998</v>
      </c>
      <c r="AO32" s="281">
        <f t="shared" si="1"/>
        <v>1.2519709323263999</v>
      </c>
      <c r="AP32" s="281">
        <f t="shared" si="1"/>
        <v>1.302049769619456</v>
      </c>
      <c r="AQ32" s="281">
        <f t="shared" si="1"/>
        <v>1.3541317604042342</v>
      </c>
      <c r="AR32" s="281">
        <f t="shared" si="1"/>
        <v>1.4082970308204037</v>
      </c>
    </row>
    <row r="33" spans="1:44" x14ac:dyDescent="0.25">
      <c r="A33" s="286"/>
      <c r="B33" s="292"/>
      <c r="C33" s="288"/>
      <c r="D33" s="288"/>
      <c r="E33" s="288"/>
      <c r="F33" s="279"/>
      <c r="G33" s="278"/>
      <c r="H33" s="278"/>
      <c r="I33" s="278"/>
      <c r="J33" s="278"/>
      <c r="K33" s="278"/>
      <c r="L33" s="278"/>
      <c r="AK33" s="288"/>
      <c r="AL33" s="279"/>
      <c r="AM33" s="278"/>
      <c r="AN33" s="278"/>
      <c r="AO33" s="278"/>
      <c r="AP33" s="278"/>
      <c r="AQ33" s="278"/>
      <c r="AR33" s="278"/>
    </row>
    <row r="34" spans="1:44" x14ac:dyDescent="0.25">
      <c r="A34" s="293" t="s">
        <v>747</v>
      </c>
      <c r="B34" s="294" t="s">
        <v>748</v>
      </c>
      <c r="C34" s="294">
        <f t="shared" ref="C34:L34" si="2">C30</f>
        <v>2022</v>
      </c>
      <c r="D34" s="294">
        <f t="shared" si="2"/>
        <v>2023</v>
      </c>
      <c r="E34" s="290">
        <f t="shared" si="2"/>
        <v>2024</v>
      </c>
      <c r="F34" s="290">
        <f t="shared" si="2"/>
        <v>2025</v>
      </c>
      <c r="G34" s="290">
        <f t="shared" si="2"/>
        <v>2026</v>
      </c>
      <c r="H34" s="290">
        <f t="shared" si="2"/>
        <v>2027</v>
      </c>
      <c r="I34" s="290">
        <f t="shared" si="2"/>
        <v>2028</v>
      </c>
      <c r="J34" s="290">
        <f t="shared" si="2"/>
        <v>2029</v>
      </c>
      <c r="K34" s="290">
        <f t="shared" si="2"/>
        <v>2030</v>
      </c>
      <c r="L34" s="290">
        <f t="shared" si="2"/>
        <v>2031</v>
      </c>
      <c r="AK34" s="290">
        <f t="shared" ref="AK34:AR34" si="3">AK30</f>
        <v>2024</v>
      </c>
      <c r="AL34" s="290">
        <f t="shared" si="3"/>
        <v>2025</v>
      </c>
      <c r="AM34" s="290">
        <f t="shared" si="3"/>
        <v>2026</v>
      </c>
      <c r="AN34" s="290">
        <f t="shared" si="3"/>
        <v>2027</v>
      </c>
      <c r="AO34" s="290">
        <f t="shared" si="3"/>
        <v>2028</v>
      </c>
      <c r="AP34" s="290">
        <f t="shared" si="3"/>
        <v>2029</v>
      </c>
      <c r="AQ34" s="290">
        <f t="shared" si="3"/>
        <v>2030</v>
      </c>
      <c r="AR34" s="290">
        <f t="shared" si="3"/>
        <v>2031</v>
      </c>
    </row>
    <row r="35" spans="1:44" x14ac:dyDescent="0.25">
      <c r="A35" s="295" t="s">
        <v>749</v>
      </c>
      <c r="B35" s="296" t="s">
        <v>750</v>
      </c>
      <c r="C35" s="297">
        <f>B22*0.14</f>
        <v>3.3739999999999999E-2</v>
      </c>
      <c r="D35" s="298">
        <f>C35*D32</f>
        <v>3.4920899999999998E-2</v>
      </c>
      <c r="E35" s="298">
        <f t="shared" ref="E35:AR35" si="4">D35*E32</f>
        <v>3.7371997971E-2</v>
      </c>
      <c r="F35" s="298">
        <f t="shared" si="4"/>
        <v>4.1594944048927864E-2</v>
      </c>
      <c r="G35" s="298">
        <f t="shared" si="4"/>
        <v>4.8146875814534626E-2</v>
      </c>
      <c r="H35" s="298">
        <f t="shared" si="4"/>
        <v>5.7960085578967604E-2</v>
      </c>
      <c r="I35" s="298">
        <f t="shared" si="4"/>
        <v>7.2564342380017993E-2</v>
      </c>
      <c r="J35" s="298">
        <f t="shared" si="4"/>
        <v>9.4482385278489747E-2</v>
      </c>
      <c r="K35" s="298">
        <f t="shared" si="4"/>
        <v>0.12794159870435243</v>
      </c>
      <c r="L35" s="298">
        <f t="shared" si="4"/>
        <v>0.18017977357375514</v>
      </c>
      <c r="M35" s="298">
        <f t="shared" si="4"/>
        <v>0</v>
      </c>
      <c r="N35" s="298">
        <f t="shared" si="4"/>
        <v>0</v>
      </c>
      <c r="O35" s="298">
        <f t="shared" si="4"/>
        <v>0</v>
      </c>
      <c r="P35" s="298">
        <f t="shared" si="4"/>
        <v>0</v>
      </c>
      <c r="Q35" s="298">
        <f t="shared" si="4"/>
        <v>0</v>
      </c>
      <c r="R35" s="298">
        <f t="shared" si="4"/>
        <v>0</v>
      </c>
      <c r="S35" s="298">
        <f t="shared" si="4"/>
        <v>0</v>
      </c>
      <c r="T35" s="298">
        <f t="shared" si="4"/>
        <v>0</v>
      </c>
      <c r="U35" s="298">
        <f t="shared" si="4"/>
        <v>0</v>
      </c>
      <c r="V35" s="298">
        <f t="shared" si="4"/>
        <v>0</v>
      </c>
      <c r="W35" s="298">
        <f t="shared" si="4"/>
        <v>0</v>
      </c>
      <c r="X35" s="298">
        <f t="shared" si="4"/>
        <v>0</v>
      </c>
      <c r="Y35" s="298">
        <f t="shared" si="4"/>
        <v>0</v>
      </c>
      <c r="Z35" s="298">
        <f t="shared" si="4"/>
        <v>0</v>
      </c>
      <c r="AA35" s="298">
        <f t="shared" si="4"/>
        <v>0</v>
      </c>
      <c r="AB35" s="298">
        <f t="shared" si="4"/>
        <v>0</v>
      </c>
      <c r="AC35" s="298">
        <f t="shared" si="4"/>
        <v>0</v>
      </c>
      <c r="AD35" s="298">
        <f t="shared" si="4"/>
        <v>0</v>
      </c>
      <c r="AE35" s="298">
        <f t="shared" si="4"/>
        <v>0</v>
      </c>
      <c r="AF35" s="298">
        <f t="shared" si="4"/>
        <v>0</v>
      </c>
      <c r="AG35" s="298">
        <f t="shared" si="4"/>
        <v>0</v>
      </c>
      <c r="AH35" s="298">
        <f t="shared" si="4"/>
        <v>0</v>
      </c>
      <c r="AI35" s="298">
        <f t="shared" si="4"/>
        <v>0</v>
      </c>
      <c r="AJ35" s="298">
        <f t="shared" si="4"/>
        <v>0</v>
      </c>
      <c r="AK35" s="298">
        <f>C35*AK32</f>
        <v>3.6108210599999996E-2</v>
      </c>
      <c r="AL35" s="298">
        <f>AK35*AL32</f>
        <v>4.0188351738094555E-2</v>
      </c>
      <c r="AM35" s="298">
        <f>AL35*AM32</f>
        <v>4.6518720593753268E-2</v>
      </c>
      <c r="AN35" s="298">
        <f>AM35*AN32</f>
        <v>5.6000082684992861E-2</v>
      </c>
      <c r="AO35" s="298">
        <f>AN35*AO32</f>
        <v>7.0110475729485991E-2</v>
      </c>
      <c r="AP35" s="298">
        <f>AO35*AP32</f>
        <v>9.1287328771487694E-2</v>
      </c>
      <c r="AQ35" s="298">
        <f t="shared" si="4"/>
        <v>0.12361507121193473</v>
      </c>
      <c r="AR35" s="298">
        <f t="shared" si="4"/>
        <v>0.17408673775242045</v>
      </c>
    </row>
    <row r="36" spans="1:44" x14ac:dyDescent="0.25">
      <c r="A36" s="299" t="s">
        <v>751</v>
      </c>
      <c r="B36" s="296" t="s">
        <v>750</v>
      </c>
      <c r="C36" s="297">
        <f>SUM(C37:C39)</f>
        <v>2.892E-3</v>
      </c>
      <c r="D36" s="297">
        <f ca="1">SUM(D37:D39)</f>
        <v>0</v>
      </c>
      <c r="E36" s="297">
        <f t="shared" ref="E36:L36" ca="1" si="5">SUM(E37:E39)</f>
        <v>1.56623162652E-2</v>
      </c>
      <c r="F36" s="297">
        <f t="shared" ca="1" si="5"/>
        <v>1.6288808915807997E-2</v>
      </c>
      <c r="G36" s="297">
        <f t="shared" si="5"/>
        <v>7.5008750698172533E-3</v>
      </c>
      <c r="H36" s="297">
        <f t="shared" si="5"/>
        <v>9.0296899561759202E-3</v>
      </c>
      <c r="I36" s="297">
        <f t="shared" si="5"/>
        <v>1.0443950701099387E-2</v>
      </c>
      <c r="J36" s="297">
        <f t="shared" si="5"/>
        <v>1.2491606089423738E-2</v>
      </c>
      <c r="K36" s="297">
        <f t="shared" si="5"/>
        <v>1.553526330569124E-2</v>
      </c>
      <c r="L36" s="297">
        <f t="shared" si="5"/>
        <v>2.01955747740242E-2</v>
      </c>
      <c r="AK36" s="297">
        <f ca="1">SUM(AK37:AK39)</f>
        <v>0</v>
      </c>
      <c r="AL36" s="297">
        <f t="shared" ref="AL36:AR36" ca="1" si="6">SUM(AL37:AL39)</f>
        <v>1.6288808915807997E-2</v>
      </c>
      <c r="AM36" s="297">
        <f t="shared" si="6"/>
        <v>3.3475406215679997E-3</v>
      </c>
      <c r="AN36" s="297">
        <f t="shared" si="6"/>
        <v>3.4814422464307195E-3</v>
      </c>
      <c r="AO36" s="297">
        <f t="shared" si="6"/>
        <v>3.6206999362879484E-3</v>
      </c>
      <c r="AP36" s="297">
        <f t="shared" si="6"/>
        <v>4.7143315179049025E-3</v>
      </c>
      <c r="AQ36" s="297">
        <f t="shared" si="6"/>
        <v>6.3838260374697317E-3</v>
      </c>
      <c r="AR36" s="297">
        <f t="shared" si="6"/>
        <v>8.9903232538426064E-3</v>
      </c>
    </row>
    <row r="37" spans="1:44" x14ac:dyDescent="0.25">
      <c r="A37" s="280" t="s">
        <v>752</v>
      </c>
      <c r="B37" s="296" t="s">
        <v>750</v>
      </c>
      <c r="C37" s="281">
        <f>B23</f>
        <v>2.892E-3</v>
      </c>
      <c r="D37" s="281">
        <f>C37*D32</f>
        <v>2.99322E-3</v>
      </c>
      <c r="E37" s="281">
        <f t="shared" ref="E37:AR37" si="7">D37*E32</f>
        <v>3.2033141117999999E-3</v>
      </c>
      <c r="F37" s="281">
        <f t="shared" si="7"/>
        <v>3.5652809184795312E-3</v>
      </c>
      <c r="G37" s="281">
        <f t="shared" si="7"/>
        <v>4.1268750698172539E-3</v>
      </c>
      <c r="H37" s="281">
        <f t="shared" si="7"/>
        <v>4.9680073353400803E-3</v>
      </c>
      <c r="I37" s="281">
        <f t="shared" si="7"/>
        <v>6.2198007754301144E-3</v>
      </c>
      <c r="J37" s="281">
        <f t="shared" si="7"/>
        <v>8.098490166727694E-3</v>
      </c>
      <c r="K37" s="281">
        <f t="shared" si="7"/>
        <v>1.0966422746087353E-2</v>
      </c>
      <c r="L37" s="281">
        <f t="shared" si="7"/>
        <v>1.5443980592036157E-2</v>
      </c>
      <c r="M37" s="281">
        <f t="shared" si="7"/>
        <v>0</v>
      </c>
      <c r="N37" s="281">
        <f t="shared" si="7"/>
        <v>0</v>
      </c>
      <c r="O37" s="281">
        <f t="shared" si="7"/>
        <v>0</v>
      </c>
      <c r="P37" s="281">
        <f t="shared" si="7"/>
        <v>0</v>
      </c>
      <c r="Q37" s="281">
        <f t="shared" si="7"/>
        <v>0</v>
      </c>
      <c r="R37" s="281">
        <f t="shared" si="7"/>
        <v>0</v>
      </c>
      <c r="S37" s="281">
        <f t="shared" si="7"/>
        <v>0</v>
      </c>
      <c r="T37" s="281">
        <f t="shared" si="7"/>
        <v>0</v>
      </c>
      <c r="U37" s="281">
        <f t="shared" si="7"/>
        <v>0</v>
      </c>
      <c r="V37" s="281">
        <f t="shared" si="7"/>
        <v>0</v>
      </c>
      <c r="W37" s="281">
        <f t="shared" si="7"/>
        <v>0</v>
      </c>
      <c r="X37" s="281">
        <f t="shared" si="7"/>
        <v>0</v>
      </c>
      <c r="Y37" s="281">
        <f t="shared" si="7"/>
        <v>0</v>
      </c>
      <c r="Z37" s="281">
        <f t="shared" si="7"/>
        <v>0</v>
      </c>
      <c r="AA37" s="281">
        <f t="shared" si="7"/>
        <v>0</v>
      </c>
      <c r="AB37" s="281">
        <f t="shared" si="7"/>
        <v>0</v>
      </c>
      <c r="AC37" s="281">
        <f t="shared" si="7"/>
        <v>0</v>
      </c>
      <c r="AD37" s="281">
        <f t="shared" si="7"/>
        <v>0</v>
      </c>
      <c r="AE37" s="281">
        <f t="shared" si="7"/>
        <v>0</v>
      </c>
      <c r="AF37" s="281">
        <f t="shared" si="7"/>
        <v>0</v>
      </c>
      <c r="AG37" s="281">
        <f t="shared" si="7"/>
        <v>0</v>
      </c>
      <c r="AH37" s="281">
        <f t="shared" si="7"/>
        <v>0</v>
      </c>
      <c r="AI37" s="281">
        <f t="shared" si="7"/>
        <v>0</v>
      </c>
      <c r="AJ37" s="281">
        <f t="shared" si="7"/>
        <v>0</v>
      </c>
      <c r="AK37" s="281">
        <f>C37*AK32</f>
        <v>3.0949894800000001E-3</v>
      </c>
      <c r="AL37" s="281">
        <f>AK37*AL32</f>
        <v>3.444715863265248E-3</v>
      </c>
      <c r="AM37" s="281">
        <f>C37*AM32</f>
        <v>3.3475406215679997E-3</v>
      </c>
      <c r="AN37" s="281">
        <f>C37*AN32</f>
        <v>3.4814422464307195E-3</v>
      </c>
      <c r="AO37" s="281">
        <f>C37*AO32</f>
        <v>3.6206999362879484E-3</v>
      </c>
      <c r="AP37" s="281">
        <f t="shared" si="7"/>
        <v>4.7143315179049025E-3</v>
      </c>
      <c r="AQ37" s="281">
        <f t="shared" si="7"/>
        <v>6.3838260374697317E-3</v>
      </c>
      <c r="AR37" s="281">
        <f t="shared" si="7"/>
        <v>8.9903232538426064E-3</v>
      </c>
    </row>
    <row r="38" spans="1:44" x14ac:dyDescent="0.25">
      <c r="A38" s="280" t="s">
        <v>753</v>
      </c>
      <c r="B38" s="296" t="s">
        <v>750</v>
      </c>
      <c r="C38" s="281">
        <v>0</v>
      </c>
      <c r="D38" s="281">
        <f ca="1">$D$38*D32</f>
        <v>0</v>
      </c>
      <c r="E38" s="281">
        <f t="shared" ref="E38:F38" ca="1" si="8">$D$38*E32</f>
        <v>0</v>
      </c>
      <c r="F38" s="281">
        <f t="shared" ca="1" si="8"/>
        <v>0</v>
      </c>
      <c r="G38" s="281">
        <f>B24</f>
        <v>3.3739999999999998E-3</v>
      </c>
      <c r="H38" s="281">
        <f>G38*H32</f>
        <v>4.061682620835839E-3</v>
      </c>
      <c r="I38" s="281">
        <f>G38*I32</f>
        <v>4.224149925669273E-3</v>
      </c>
      <c r="J38" s="281">
        <f>G38*J32</f>
        <v>4.3931159226960441E-3</v>
      </c>
      <c r="K38" s="281">
        <f>G38*K32</f>
        <v>4.568840559603886E-3</v>
      </c>
      <c r="L38" s="281">
        <f>G38*L32</f>
        <v>4.7515941819880414E-3</v>
      </c>
      <c r="AK38" s="281">
        <f t="shared" ref="AK38:AL38" ca="1" si="9">$D$38*AK32</f>
        <v>0</v>
      </c>
      <c r="AL38" s="281">
        <f t="shared" ca="1" si="9"/>
        <v>0</v>
      </c>
      <c r="AM38" s="281">
        <f>AH24</f>
        <v>0</v>
      </c>
      <c r="AN38" s="281">
        <f>AM38*AN32</f>
        <v>0</v>
      </c>
      <c r="AO38" s="281">
        <f>AM38*AO32</f>
        <v>0</v>
      </c>
      <c r="AP38" s="281">
        <f>AM38*AP32</f>
        <v>0</v>
      </c>
      <c r="AQ38" s="281">
        <f>AM38*AQ32</f>
        <v>0</v>
      </c>
      <c r="AR38" s="281">
        <f>AM38*AR32</f>
        <v>0</v>
      </c>
    </row>
    <row r="39" spans="1:44" x14ac:dyDescent="0.25">
      <c r="A39" s="280" t="s">
        <v>754</v>
      </c>
      <c r="B39" s="296" t="s">
        <v>750</v>
      </c>
      <c r="C39" s="281">
        <f>B26</f>
        <v>0</v>
      </c>
      <c r="D39" s="281">
        <f>C39*D32</f>
        <v>0</v>
      </c>
      <c r="E39" s="281">
        <f t="shared" ref="E39:L39" si="10">D39*E32</f>
        <v>0</v>
      </c>
      <c r="F39" s="281">
        <f t="shared" si="10"/>
        <v>0</v>
      </c>
      <c r="G39" s="281">
        <f t="shared" si="10"/>
        <v>0</v>
      </c>
      <c r="H39" s="281">
        <f t="shared" si="10"/>
        <v>0</v>
      </c>
      <c r="I39" s="281">
        <f t="shared" si="10"/>
        <v>0</v>
      </c>
      <c r="J39" s="281">
        <f t="shared" si="10"/>
        <v>0</v>
      </c>
      <c r="K39" s="281">
        <f t="shared" si="10"/>
        <v>0</v>
      </c>
      <c r="L39" s="281">
        <f t="shared" si="10"/>
        <v>0</v>
      </c>
      <c r="AK39" s="281">
        <f t="shared" ref="AK39:AR39" si="11">AJ39*AK32</f>
        <v>0</v>
      </c>
      <c r="AL39" s="281">
        <f t="shared" si="11"/>
        <v>0</v>
      </c>
      <c r="AM39" s="281">
        <f t="shared" si="11"/>
        <v>0</v>
      </c>
      <c r="AN39" s="281">
        <f t="shared" si="11"/>
        <v>0</v>
      </c>
      <c r="AO39" s="281">
        <f t="shared" si="11"/>
        <v>0</v>
      </c>
      <c r="AP39" s="281">
        <f t="shared" si="11"/>
        <v>0</v>
      </c>
      <c r="AQ39" s="281">
        <f t="shared" si="11"/>
        <v>0</v>
      </c>
      <c r="AR39" s="281">
        <f t="shared" si="11"/>
        <v>0</v>
      </c>
    </row>
    <row r="40" spans="1:44" ht="24" x14ac:dyDescent="0.25">
      <c r="A40" s="300" t="s">
        <v>302</v>
      </c>
      <c r="B40" s="296" t="s">
        <v>750</v>
      </c>
      <c r="C40" s="301">
        <f>C35-C36</f>
        <v>3.0848E-2</v>
      </c>
      <c r="D40" s="297">
        <f t="shared" ref="D40:L40" ca="1" si="12">D35-D36</f>
        <v>0.1615712832</v>
      </c>
      <c r="E40" s="297">
        <f t="shared" ca="1" si="12"/>
        <v>0.16706470682880001</v>
      </c>
      <c r="F40" s="297">
        <f t="shared" ca="1" si="12"/>
        <v>0.173747295101952</v>
      </c>
      <c r="G40" s="297">
        <f t="shared" si="12"/>
        <v>4.0646000744717373E-2</v>
      </c>
      <c r="H40" s="297">
        <f t="shared" si="12"/>
        <v>4.8930395622791681E-2</v>
      </c>
      <c r="I40" s="297">
        <f t="shared" si="12"/>
        <v>6.2120391678918606E-2</v>
      </c>
      <c r="J40" s="297">
        <f t="shared" si="12"/>
        <v>8.1990779189066013E-2</v>
      </c>
      <c r="K40" s="297">
        <f t="shared" si="12"/>
        <v>0.11240633539866118</v>
      </c>
      <c r="L40" s="297">
        <f t="shared" si="12"/>
        <v>0.15998419879973094</v>
      </c>
      <c r="AK40" s="297">
        <f t="shared" ref="AK40:AR40" ca="1" si="13">AK35-AK36</f>
        <v>0.16706470682880001</v>
      </c>
      <c r="AL40" s="297">
        <f t="shared" ca="1" si="13"/>
        <v>0.173747295101952</v>
      </c>
      <c r="AM40" s="297">
        <f t="shared" si="13"/>
        <v>4.3171179972185267E-2</v>
      </c>
      <c r="AN40" s="297">
        <f t="shared" si="13"/>
        <v>5.2518640438562143E-2</v>
      </c>
      <c r="AO40" s="297">
        <f t="shared" si="13"/>
        <v>6.6489775793198036E-2</v>
      </c>
      <c r="AP40" s="297">
        <f t="shared" si="13"/>
        <v>8.6572997253582792E-2</v>
      </c>
      <c r="AQ40" s="297">
        <f t="shared" si="13"/>
        <v>0.117231245174465</v>
      </c>
      <c r="AR40" s="297">
        <f t="shared" si="13"/>
        <v>0.16509641449857784</v>
      </c>
    </row>
    <row r="41" spans="1:44" x14ac:dyDescent="0.25">
      <c r="A41" s="286"/>
      <c r="B41" s="292"/>
      <c r="C41" s="288"/>
      <c r="D41" s="288"/>
      <c r="E41" s="288"/>
      <c r="F41" s="302"/>
      <c r="G41" s="278"/>
      <c r="H41" s="278"/>
      <c r="I41" s="278"/>
      <c r="J41" s="278"/>
      <c r="K41" s="278"/>
      <c r="L41" s="278"/>
    </row>
    <row r="42" spans="1:44" x14ac:dyDescent="0.25">
      <c r="A42" s="356" t="s">
        <v>755</v>
      </c>
      <c r="B42" s="358" t="s">
        <v>748</v>
      </c>
      <c r="C42" s="360" t="s">
        <v>756</v>
      </c>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1"/>
      <c r="AK42" s="361"/>
      <c r="AL42" s="361"/>
      <c r="AM42" s="361"/>
      <c r="AN42" s="361"/>
      <c r="AO42" s="361"/>
      <c r="AP42" s="361"/>
      <c r="AQ42" s="361"/>
      <c r="AR42" s="361"/>
    </row>
    <row r="43" spans="1:44" x14ac:dyDescent="0.25">
      <c r="A43" s="357"/>
      <c r="B43" s="359"/>
      <c r="C43" s="290">
        <v>1</v>
      </c>
      <c r="D43" s="290">
        <v>2</v>
      </c>
      <c r="E43" s="290">
        <v>3</v>
      </c>
      <c r="F43" s="290">
        <v>4</v>
      </c>
      <c r="G43" s="290">
        <v>5</v>
      </c>
      <c r="H43" s="290">
        <v>6</v>
      </c>
      <c r="I43" s="290">
        <v>7</v>
      </c>
      <c r="J43" s="290">
        <v>8</v>
      </c>
      <c r="K43" s="290">
        <v>9</v>
      </c>
      <c r="L43" s="290">
        <v>10</v>
      </c>
      <c r="AK43" s="290">
        <v>3</v>
      </c>
      <c r="AL43" s="290">
        <v>4</v>
      </c>
      <c r="AM43" s="290">
        <v>5</v>
      </c>
      <c r="AN43" s="290">
        <v>6</v>
      </c>
      <c r="AO43" s="290">
        <v>7</v>
      </c>
      <c r="AP43" s="290">
        <v>8</v>
      </c>
      <c r="AQ43" s="290">
        <v>9</v>
      </c>
      <c r="AR43" s="290">
        <v>10</v>
      </c>
    </row>
    <row r="44" spans="1:44" ht="24" x14ac:dyDescent="0.25">
      <c r="A44" s="299" t="s">
        <v>302</v>
      </c>
      <c r="B44" s="303" t="s">
        <v>750</v>
      </c>
      <c r="C44" s="281">
        <f>C40</f>
        <v>3.0848E-2</v>
      </c>
      <c r="D44" s="281">
        <f ca="1">D40</f>
        <v>0</v>
      </c>
      <c r="E44" s="281">
        <f t="shared" ref="E44:L44" ca="1" si="14">E40</f>
        <v>0.16706470682880001</v>
      </c>
      <c r="F44" s="281">
        <f t="shared" ca="1" si="14"/>
        <v>0.173747295101952</v>
      </c>
      <c r="G44" s="281">
        <f t="shared" si="14"/>
        <v>4.0646000744717373E-2</v>
      </c>
      <c r="H44" s="281">
        <f t="shared" si="14"/>
        <v>4.8930395622791681E-2</v>
      </c>
      <c r="I44" s="281">
        <f t="shared" si="14"/>
        <v>6.2120391678918606E-2</v>
      </c>
      <c r="J44" s="281">
        <f t="shared" si="14"/>
        <v>8.1990779189066013E-2</v>
      </c>
      <c r="K44" s="281">
        <f t="shared" si="14"/>
        <v>0.11240633539866118</v>
      </c>
      <c r="L44" s="281">
        <f t="shared" si="14"/>
        <v>0.15998419879973094</v>
      </c>
      <c r="AK44" s="281">
        <f t="shared" ref="AK44:AP44" ca="1" si="15">AK40</f>
        <v>0</v>
      </c>
      <c r="AL44" s="281">
        <f t="shared" ca="1" si="15"/>
        <v>0</v>
      </c>
      <c r="AM44" s="281">
        <f t="shared" si="15"/>
        <v>4.3171179972185267E-2</v>
      </c>
      <c r="AN44" s="281">
        <f t="shared" si="15"/>
        <v>5.2518640438562143E-2</v>
      </c>
      <c r="AO44" s="281">
        <f t="shared" si="15"/>
        <v>6.6489775793198036E-2</v>
      </c>
      <c r="AP44" s="281">
        <f t="shared" si="15"/>
        <v>8.6572997253582792E-2</v>
      </c>
      <c r="AQ44" s="281">
        <f t="shared" ref="AQ44:AR44" si="16">AQ40</f>
        <v>0.117231245174465</v>
      </c>
      <c r="AR44" s="281">
        <f t="shared" si="16"/>
        <v>0.16509641449857784</v>
      </c>
    </row>
    <row r="45" spans="1:44" x14ac:dyDescent="0.25">
      <c r="A45" s="299" t="s">
        <v>757</v>
      </c>
      <c r="B45" s="282" t="s">
        <v>750</v>
      </c>
      <c r="C45" s="304">
        <f>-B22</f>
        <v>-0.24099999999999999</v>
      </c>
      <c r="D45" s="304">
        <v>0</v>
      </c>
      <c r="E45" s="281"/>
      <c r="F45" s="305"/>
      <c r="G45" s="306"/>
      <c r="H45" s="306"/>
      <c r="I45" s="306"/>
      <c r="J45" s="306"/>
      <c r="K45" s="306"/>
      <c r="L45" s="306"/>
      <c r="AK45" s="281"/>
      <c r="AL45" s="305"/>
      <c r="AM45" s="306"/>
      <c r="AN45" s="306"/>
      <c r="AO45" s="306"/>
      <c r="AP45" s="306"/>
      <c r="AQ45" s="306"/>
      <c r="AR45" s="306"/>
    </row>
    <row r="46" spans="1:44" x14ac:dyDescent="0.25">
      <c r="A46" s="299" t="s">
        <v>758</v>
      </c>
      <c r="B46" s="282" t="s">
        <v>750</v>
      </c>
      <c r="C46" s="281">
        <f>SUM(C44:C45)</f>
        <v>-0.21015200000000001</v>
      </c>
      <c r="D46" s="281">
        <f ca="1">SUM(D44:D45)</f>
        <v>0</v>
      </c>
      <c r="E46" s="281">
        <f ca="1">SUM(E44:E45)</f>
        <v>0.16706470682880001</v>
      </c>
      <c r="F46" s="281">
        <f t="shared" ref="F46:L46" ca="1" si="17">SUM(F44:F45)</f>
        <v>0.173747295101952</v>
      </c>
      <c r="G46" s="281">
        <f t="shared" si="17"/>
        <v>4.0646000744717373E-2</v>
      </c>
      <c r="H46" s="281">
        <f t="shared" si="17"/>
        <v>4.8930395622791681E-2</v>
      </c>
      <c r="I46" s="281">
        <f t="shared" si="17"/>
        <v>6.2120391678918606E-2</v>
      </c>
      <c r="J46" s="281">
        <f t="shared" si="17"/>
        <v>8.1990779189066013E-2</v>
      </c>
      <c r="K46" s="281">
        <f t="shared" si="17"/>
        <v>0.11240633539866118</v>
      </c>
      <c r="L46" s="281">
        <f t="shared" si="17"/>
        <v>0.15998419879973094</v>
      </c>
      <c r="AK46" s="281">
        <f t="shared" ref="AK46:AR46" ca="1" si="18">SUM(AK44:AK45)</f>
        <v>0</v>
      </c>
      <c r="AL46" s="281">
        <f t="shared" ca="1" si="18"/>
        <v>0</v>
      </c>
      <c r="AM46" s="281">
        <f t="shared" si="18"/>
        <v>4.3171179972185267E-2</v>
      </c>
      <c r="AN46" s="281">
        <f t="shared" si="18"/>
        <v>5.2518640438562143E-2</v>
      </c>
      <c r="AO46" s="281">
        <f t="shared" si="18"/>
        <v>6.6489775793198036E-2</v>
      </c>
      <c r="AP46" s="281">
        <f t="shared" si="18"/>
        <v>8.6572997253582792E-2</v>
      </c>
      <c r="AQ46" s="281">
        <f t="shared" si="18"/>
        <v>0.117231245174465</v>
      </c>
      <c r="AR46" s="281">
        <f t="shared" si="18"/>
        <v>0.16509641449857784</v>
      </c>
    </row>
    <row r="47" spans="1:44" x14ac:dyDescent="0.25">
      <c r="A47" s="299" t="s">
        <v>759</v>
      </c>
      <c r="B47" s="282" t="s">
        <v>750</v>
      </c>
      <c r="C47" s="281">
        <f>C46</f>
        <v>-0.21015200000000001</v>
      </c>
      <c r="D47" s="281">
        <f ca="1">C47+D46</f>
        <v>0</v>
      </c>
      <c r="E47" s="281">
        <f ca="1">D47+E46</f>
        <v>-0.73484648997119995</v>
      </c>
      <c r="F47" s="281">
        <f t="shared" ref="F47:K47" ca="1" si="19">E47+F46</f>
        <v>-0.56109919486924797</v>
      </c>
      <c r="G47" s="281">
        <f t="shared" ca="1" si="19"/>
        <v>-0.39747626796321789</v>
      </c>
      <c r="H47" s="281">
        <f ca="1">G47+H46</f>
        <v>-0.23010549859150753</v>
      </c>
      <c r="I47" s="281">
        <f t="shared" ca="1" si="19"/>
        <v>-5.6039898444928737E-2</v>
      </c>
      <c r="J47" s="281">
        <f t="shared" ca="1" si="19"/>
        <v>0.1249883257075132</v>
      </c>
      <c r="K47" s="281">
        <f t="shared" ca="1" si="19"/>
        <v>0.31325767882605282</v>
      </c>
      <c r="L47" s="281">
        <f ca="1">K47+L46</f>
        <v>0.50905780606933404</v>
      </c>
      <c r="AK47" s="281">
        <f ca="1">AJ47+AK46</f>
        <v>0</v>
      </c>
      <c r="AL47" s="281">
        <f t="shared" ref="AL47:AQ47" ca="1" si="20">AK47+AL46</f>
        <v>-0.56109919486924797</v>
      </c>
      <c r="AM47" s="281">
        <f t="shared" ca="1" si="20"/>
        <v>-0.39747626796321789</v>
      </c>
      <c r="AN47" s="281">
        <f ca="1">AM47+AN46</f>
        <v>-0.23010549859150753</v>
      </c>
      <c r="AO47" s="281">
        <f t="shared" ca="1" si="20"/>
        <v>-5.6039898444928737E-2</v>
      </c>
      <c r="AP47" s="281">
        <f t="shared" ca="1" si="20"/>
        <v>0.1249883257075132</v>
      </c>
      <c r="AQ47" s="281">
        <f t="shared" ca="1" si="20"/>
        <v>0.31325767882605282</v>
      </c>
      <c r="AR47" s="281">
        <f ca="1">AQ47+AR46</f>
        <v>0.50905780606933404</v>
      </c>
    </row>
    <row r="48" spans="1:44" x14ac:dyDescent="0.25">
      <c r="A48" s="280" t="s">
        <v>301</v>
      </c>
      <c r="B48" s="281"/>
      <c r="C48" s="281">
        <f>1/(1+$C$28)^(C43-1)</f>
        <v>1</v>
      </c>
      <c r="D48" s="281">
        <f>1/(1+$C$28)^(D43-1)</f>
        <v>1</v>
      </c>
      <c r="E48" s="281">
        <f t="shared" ref="E48:L48" si="21">1/(1+$C$28)^(E43-1)</f>
        <v>1</v>
      </c>
      <c r="F48" s="281">
        <f t="shared" si="21"/>
        <v>1</v>
      </c>
      <c r="G48" s="281">
        <f t="shared" si="21"/>
        <v>1</v>
      </c>
      <c r="H48" s="281">
        <f t="shared" si="21"/>
        <v>1</v>
      </c>
      <c r="I48" s="281">
        <f t="shared" si="21"/>
        <v>1</v>
      </c>
      <c r="J48" s="281">
        <f t="shared" si="21"/>
        <v>1</v>
      </c>
      <c r="K48" s="281">
        <f t="shared" si="21"/>
        <v>1</v>
      </c>
      <c r="L48" s="281">
        <f t="shared" si="21"/>
        <v>1</v>
      </c>
      <c r="AK48" s="281">
        <f>1/(1+$C$28)^(AK43-1)</f>
        <v>1</v>
      </c>
      <c r="AL48" s="281">
        <f t="shared" ref="AL48:AR48" si="22">1/(1+$C$28)^(AL43-1)</f>
        <v>1</v>
      </c>
      <c r="AM48" s="281">
        <f t="shared" si="22"/>
        <v>1</v>
      </c>
      <c r="AN48" s="281">
        <f t="shared" si="22"/>
        <v>1</v>
      </c>
      <c r="AO48" s="281">
        <f t="shared" si="22"/>
        <v>1</v>
      </c>
      <c r="AP48" s="281">
        <f t="shared" si="22"/>
        <v>1</v>
      </c>
      <c r="AQ48" s="281">
        <f t="shared" si="22"/>
        <v>1</v>
      </c>
      <c r="AR48" s="281">
        <f t="shared" si="22"/>
        <v>1</v>
      </c>
    </row>
    <row r="49" spans="1:44" x14ac:dyDescent="0.25">
      <c r="A49" s="299" t="s">
        <v>760</v>
      </c>
      <c r="B49" s="282" t="s">
        <v>750</v>
      </c>
      <c r="C49" s="281">
        <f>C46*C48</f>
        <v>-0.21015200000000001</v>
      </c>
      <c r="D49" s="281">
        <f ca="1">D46*D48</f>
        <v>0.15686532349514562</v>
      </c>
      <c r="E49" s="281">
        <f t="shared" ref="E49:L49" ca="1" si="23">E46*E48</f>
        <v>0.15747450921745687</v>
      </c>
      <c r="F49" s="281">
        <f t="shared" ca="1" si="23"/>
        <v>0.15900338794772345</v>
      </c>
      <c r="G49" s="281">
        <f t="shared" si="23"/>
        <v>4.0646000744717373E-2</v>
      </c>
      <c r="H49" s="281">
        <f t="shared" si="23"/>
        <v>4.8930395622791681E-2</v>
      </c>
      <c r="I49" s="281">
        <f t="shared" si="23"/>
        <v>6.2120391678918606E-2</v>
      </c>
      <c r="J49" s="281">
        <f t="shared" si="23"/>
        <v>8.1990779189066013E-2</v>
      </c>
      <c r="K49" s="281">
        <f t="shared" si="23"/>
        <v>0.11240633539866118</v>
      </c>
      <c r="L49" s="281">
        <f t="shared" si="23"/>
        <v>0.15998419879973094</v>
      </c>
      <c r="AK49" s="281">
        <f t="shared" ref="AK49:AR49" ca="1" si="24">AK46*AK48</f>
        <v>0.15747450921745687</v>
      </c>
      <c r="AL49" s="281">
        <f ca="1">AL46*AL48</f>
        <v>0</v>
      </c>
      <c r="AM49" s="281">
        <f t="shared" si="24"/>
        <v>4.3171179972185267E-2</v>
      </c>
      <c r="AN49" s="281">
        <f t="shared" si="24"/>
        <v>5.2518640438562143E-2</v>
      </c>
      <c r="AO49" s="281">
        <f t="shared" si="24"/>
        <v>6.6489775793198036E-2</v>
      </c>
      <c r="AP49" s="281">
        <f t="shared" si="24"/>
        <v>8.6572997253582792E-2</v>
      </c>
      <c r="AQ49" s="281">
        <f t="shared" si="24"/>
        <v>0.117231245174465</v>
      </c>
      <c r="AR49" s="281">
        <f t="shared" si="24"/>
        <v>0.16509641449857784</v>
      </c>
    </row>
    <row r="50" spans="1:44" ht="24" x14ac:dyDescent="0.25">
      <c r="A50" s="299" t="s">
        <v>761</v>
      </c>
      <c r="B50" s="282" t="s">
        <v>750</v>
      </c>
      <c r="C50" s="281">
        <f>C48*C47</f>
        <v>-0.21015200000000001</v>
      </c>
      <c r="D50" s="281">
        <f ca="1">D48*D47</f>
        <v>0</v>
      </c>
      <c r="E50" s="281">
        <f t="shared" ref="E50:L50" ca="1" si="25">E48*E47</f>
        <v>-0.69266329528815151</v>
      </c>
      <c r="F50" s="281">
        <f t="shared" ca="1" si="25"/>
        <v>-0.51348524825436548</v>
      </c>
      <c r="G50" s="281">
        <f t="shared" ca="1" si="25"/>
        <v>-0.35315251593918479</v>
      </c>
      <c r="H50" s="281">
        <f t="shared" ca="1" si="25"/>
        <v>-0.19849102442013231</v>
      </c>
      <c r="I50" s="281">
        <f t="shared" ca="1" si="25"/>
        <v>-4.6932532693778624E-2</v>
      </c>
      <c r="J50" s="281">
        <f t="shared" ca="1" si="25"/>
        <v>0.10162694664979727</v>
      </c>
      <c r="K50" s="281">
        <f t="shared" ca="1" si="25"/>
        <v>0.24728850438503516</v>
      </c>
      <c r="L50" s="281">
        <f t="shared" ca="1" si="25"/>
        <v>0.39015042030167474</v>
      </c>
      <c r="AK50" s="281">
        <f t="shared" ref="AK50:AR50" ca="1" si="26">AK48*AK47</f>
        <v>-0.69266329528815151</v>
      </c>
      <c r="AL50" s="281">
        <f t="shared" ca="1" si="26"/>
        <v>-0.51348524825436548</v>
      </c>
      <c r="AM50" s="281">
        <f t="shared" ca="1" si="26"/>
        <v>-0.35315251593918479</v>
      </c>
      <c r="AN50" s="281">
        <f t="shared" ca="1" si="26"/>
        <v>-0.19849102442013231</v>
      </c>
      <c r="AO50" s="281">
        <f t="shared" ca="1" si="26"/>
        <v>-4.6932532693778624E-2</v>
      </c>
      <c r="AP50" s="281">
        <f t="shared" ca="1" si="26"/>
        <v>0.10162694664979727</v>
      </c>
      <c r="AQ50" s="281">
        <f t="shared" ca="1" si="26"/>
        <v>0.24728850438503516</v>
      </c>
      <c r="AR50" s="281">
        <f t="shared" ca="1" si="26"/>
        <v>0.39015042030167474</v>
      </c>
    </row>
    <row r="51" spans="1:44" x14ac:dyDescent="0.25">
      <c r="A51" s="307"/>
      <c r="B51" s="308"/>
      <c r="C51" s="308"/>
      <c r="D51" s="317"/>
      <c r="E51" s="308"/>
      <c r="F51" s="308"/>
      <c r="G51" s="308"/>
      <c r="H51" s="308"/>
      <c r="I51" s="308"/>
      <c r="J51" s="308"/>
      <c r="K51" s="308"/>
      <c r="L51" s="308"/>
    </row>
    <row r="52" spans="1:44" ht="24" x14ac:dyDescent="0.25">
      <c r="A52" s="309" t="s">
        <v>762</v>
      </c>
      <c r="B52" s="310" t="s">
        <v>748</v>
      </c>
      <c r="C52" s="310" t="s">
        <v>763</v>
      </c>
      <c r="D52" s="308"/>
      <c r="E52" s="308"/>
      <c r="F52" s="308"/>
      <c r="G52" s="308"/>
      <c r="H52" s="308"/>
      <c r="I52" s="308"/>
      <c r="J52" s="308"/>
      <c r="K52" s="308"/>
      <c r="L52" s="308"/>
    </row>
    <row r="53" spans="1:44" x14ac:dyDescent="0.25">
      <c r="A53" s="299" t="s">
        <v>764</v>
      </c>
      <c r="B53" s="282" t="s">
        <v>750</v>
      </c>
      <c r="C53" s="282">
        <f ca="1">SUM(C49:L49)</f>
        <v>0.29126885959677495</v>
      </c>
      <c r="D53" s="311"/>
      <c r="E53" s="311"/>
      <c r="F53" s="312"/>
      <c r="G53" s="313"/>
      <c r="H53" s="313"/>
      <c r="I53" s="313"/>
      <c r="J53" s="313"/>
      <c r="K53" s="313"/>
      <c r="L53" s="313"/>
    </row>
    <row r="54" spans="1:44" x14ac:dyDescent="0.25">
      <c r="A54" s="314" t="s">
        <v>300</v>
      </c>
      <c r="B54" s="283" t="s">
        <v>614</v>
      </c>
      <c r="C54" s="283">
        <f ca="1">IRR(C46:L46)</f>
        <v>8.35976101249154E-2</v>
      </c>
      <c r="D54" s="311"/>
      <c r="E54" s="311"/>
      <c r="F54" s="312"/>
      <c r="G54" s="313"/>
      <c r="H54" s="313"/>
      <c r="I54" s="313"/>
      <c r="J54" s="313"/>
      <c r="K54" s="313"/>
      <c r="L54" s="313"/>
    </row>
    <row r="55" spans="1:44" x14ac:dyDescent="0.25">
      <c r="A55" s="314" t="s">
        <v>765</v>
      </c>
      <c r="B55" s="303" t="s">
        <v>766</v>
      </c>
      <c r="C55" s="303">
        <v>8</v>
      </c>
      <c r="D55" s="311"/>
      <c r="E55" s="311"/>
      <c r="F55" s="315"/>
      <c r="G55" s="313"/>
      <c r="H55" s="313"/>
      <c r="I55" s="313"/>
      <c r="J55" s="313"/>
      <c r="K55" s="313"/>
      <c r="L55" s="313"/>
    </row>
    <row r="56" spans="1:44" x14ac:dyDescent="0.25">
      <c r="A56" s="299" t="s">
        <v>767</v>
      </c>
      <c r="B56" s="303" t="s">
        <v>766</v>
      </c>
      <c r="C56" s="303">
        <v>8</v>
      </c>
      <c r="D56" s="311"/>
      <c r="E56" s="311"/>
      <c r="F56" s="316"/>
      <c r="G56" s="313"/>
      <c r="H56" s="313"/>
      <c r="I56" s="313"/>
      <c r="J56" s="313"/>
      <c r="K56" s="313"/>
      <c r="L56" s="313"/>
    </row>
  </sheetData>
  <mergeCells count="12">
    <mergeCell ref="A42:A43"/>
    <mergeCell ref="B42:B43"/>
    <mergeCell ref="C42:AR42"/>
    <mergeCell ref="A15:AR15"/>
    <mergeCell ref="A16:AR16"/>
    <mergeCell ref="A18:AR18"/>
    <mergeCell ref="A13:AR13"/>
    <mergeCell ref="A5:AR5"/>
    <mergeCell ref="A7:AR7"/>
    <mergeCell ref="A9:AR9"/>
    <mergeCell ref="A10:AR10"/>
    <mergeCell ref="A12:AR12"/>
  </mergeCells>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70" zoomScaleSheetLayoutView="70" workbookViewId="0">
      <selection activeCell="A10" sqref="A10:L10"/>
    </sheetView>
  </sheetViews>
  <sheetFormatPr defaultRowHeight="15.75" x14ac:dyDescent="0.25"/>
  <cols>
    <col min="1" max="1" width="9.140625" style="46"/>
    <col min="2" max="2" width="37.7109375" style="46" customWidth="1"/>
    <col min="3" max="3" width="9.140625" style="46"/>
    <col min="4" max="4" width="12.85546875" style="46" customWidth="1"/>
    <col min="5" max="6" width="0" style="46" hidden="1" customWidth="1"/>
    <col min="7" max="7" width="11" style="46" customWidth="1"/>
    <col min="8" max="8" width="15.5703125" style="46" customWidth="1"/>
    <col min="9" max="10" width="18.28515625" style="46" customWidth="1"/>
    <col min="11" max="11" width="64.85546875" style="46" customWidth="1"/>
    <col min="12" max="12" width="32.28515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28" t="s">
        <v>69</v>
      </c>
    </row>
    <row r="2" spans="1:44" ht="18.75" x14ac:dyDescent="0.3">
      <c r="L2" s="11" t="s">
        <v>11</v>
      </c>
    </row>
    <row r="3" spans="1:44" ht="18.75" x14ac:dyDescent="0.3">
      <c r="L3" s="11" t="s">
        <v>68</v>
      </c>
    </row>
    <row r="4" spans="1:44" ht="18.75" x14ac:dyDescent="0.3">
      <c r="K4" s="11"/>
    </row>
    <row r="5" spans="1:44" x14ac:dyDescent="0.25">
      <c r="A5" s="318" t="str">
        <f>'1. паспорт местоположение'!$A$5</f>
        <v>Год раскрытия информации: 2021 год</v>
      </c>
      <c r="B5" s="318"/>
      <c r="C5" s="318"/>
      <c r="D5" s="318"/>
      <c r="E5" s="318"/>
      <c r="F5" s="318"/>
      <c r="G5" s="318"/>
      <c r="H5" s="318"/>
      <c r="I5" s="318"/>
      <c r="J5" s="318"/>
      <c r="K5" s="318"/>
      <c r="L5" s="318"/>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1"/>
    </row>
    <row r="7" spans="1:44" ht="18.75" x14ac:dyDescent="0.25">
      <c r="A7" s="322" t="s">
        <v>10</v>
      </c>
      <c r="B7" s="322"/>
      <c r="C7" s="322"/>
      <c r="D7" s="322"/>
      <c r="E7" s="322"/>
      <c r="F7" s="322"/>
      <c r="G7" s="322"/>
      <c r="H7" s="322"/>
      <c r="I7" s="322"/>
      <c r="J7" s="322"/>
      <c r="K7" s="322"/>
      <c r="L7" s="322"/>
    </row>
    <row r="8" spans="1:44" ht="18.75" x14ac:dyDescent="0.25">
      <c r="A8" s="322"/>
      <c r="B8" s="322"/>
      <c r="C8" s="322"/>
      <c r="D8" s="322"/>
      <c r="E8" s="322"/>
      <c r="F8" s="322"/>
      <c r="G8" s="322"/>
      <c r="H8" s="322"/>
      <c r="I8" s="322"/>
      <c r="J8" s="322"/>
      <c r="K8" s="322"/>
      <c r="L8" s="322"/>
    </row>
    <row r="9" spans="1:44" x14ac:dyDescent="0.25">
      <c r="A9" s="323" t="str">
        <f>'1. паспорт местоположение'!A9:C9</f>
        <v xml:space="preserve">ГУП "Региональные электрические сети "РБ  </v>
      </c>
      <c r="B9" s="323"/>
      <c r="C9" s="323"/>
      <c r="D9" s="323"/>
      <c r="E9" s="323"/>
      <c r="F9" s="323"/>
      <c r="G9" s="323"/>
      <c r="H9" s="323"/>
      <c r="I9" s="323"/>
      <c r="J9" s="323"/>
      <c r="K9" s="323"/>
      <c r="L9" s="323"/>
    </row>
    <row r="10" spans="1:44" x14ac:dyDescent="0.25">
      <c r="A10" s="319" t="s">
        <v>9</v>
      </c>
      <c r="B10" s="319"/>
      <c r="C10" s="319"/>
      <c r="D10" s="319"/>
      <c r="E10" s="319"/>
      <c r="F10" s="319"/>
      <c r="G10" s="319"/>
      <c r="H10" s="319"/>
      <c r="I10" s="319"/>
      <c r="J10" s="319"/>
      <c r="K10" s="319"/>
      <c r="L10" s="319"/>
    </row>
    <row r="11" spans="1:44" ht="18.75" x14ac:dyDescent="0.25">
      <c r="A11" s="322"/>
      <c r="B11" s="322"/>
      <c r="C11" s="322"/>
      <c r="D11" s="322"/>
      <c r="E11" s="322"/>
      <c r="F11" s="322"/>
      <c r="G11" s="322"/>
      <c r="H11" s="322"/>
      <c r="I11" s="322"/>
      <c r="J11" s="322"/>
      <c r="K11" s="322"/>
      <c r="L11" s="322"/>
    </row>
    <row r="12" spans="1:44" x14ac:dyDescent="0.25">
      <c r="A12" s="324" t="str">
        <f>'1. паспорт местоположение'!$A$12</f>
        <v>L_ 202201233</v>
      </c>
      <c r="B12" s="324"/>
      <c r="C12" s="324"/>
      <c r="D12" s="324"/>
      <c r="E12" s="324"/>
      <c r="F12" s="324"/>
      <c r="G12" s="324"/>
      <c r="H12" s="324"/>
      <c r="I12" s="324"/>
      <c r="J12" s="324"/>
      <c r="K12" s="324"/>
      <c r="L12" s="324"/>
    </row>
    <row r="13" spans="1:44" x14ac:dyDescent="0.25">
      <c r="A13" s="319" t="s">
        <v>8</v>
      </c>
      <c r="B13" s="319"/>
      <c r="C13" s="319"/>
      <c r="D13" s="319"/>
      <c r="E13" s="319"/>
      <c r="F13" s="319"/>
      <c r="G13" s="319"/>
      <c r="H13" s="319"/>
      <c r="I13" s="319"/>
      <c r="J13" s="319"/>
      <c r="K13" s="319"/>
      <c r="L13" s="319"/>
    </row>
    <row r="14" spans="1:44" ht="18.75" x14ac:dyDescent="0.25">
      <c r="A14" s="329"/>
      <c r="B14" s="329"/>
      <c r="C14" s="329"/>
      <c r="D14" s="329"/>
      <c r="E14" s="329"/>
      <c r="F14" s="329"/>
      <c r="G14" s="329"/>
      <c r="H14" s="329"/>
      <c r="I14" s="329"/>
      <c r="J14" s="329"/>
      <c r="K14" s="329"/>
      <c r="L14" s="329"/>
    </row>
    <row r="15" spans="1:44" x14ac:dyDescent="0.25">
      <c r="A15" s="323" t="str">
        <f>'1. паспорт местоположение'!$A$15</f>
        <v>Строительство ВЛ-04кВ -0,484км  с КТПН 6/04кВ с.Н-Березовка  ул.Горная</v>
      </c>
      <c r="B15" s="323"/>
      <c r="C15" s="323"/>
      <c r="D15" s="323"/>
      <c r="E15" s="323"/>
      <c r="F15" s="323"/>
      <c r="G15" s="323"/>
      <c r="H15" s="323"/>
      <c r="I15" s="323"/>
      <c r="J15" s="323"/>
      <c r="K15" s="323"/>
      <c r="L15" s="323"/>
    </row>
    <row r="16" spans="1:44" x14ac:dyDescent="0.25">
      <c r="A16" s="319" t="s">
        <v>7</v>
      </c>
      <c r="B16" s="319"/>
      <c r="C16" s="319"/>
      <c r="D16" s="319"/>
      <c r="E16" s="319"/>
      <c r="F16" s="319"/>
      <c r="G16" s="319"/>
      <c r="H16" s="319"/>
      <c r="I16" s="319"/>
      <c r="J16" s="319"/>
      <c r="K16" s="319"/>
      <c r="L16" s="319"/>
    </row>
    <row r="17" spans="1:12" ht="15.75" customHeight="1" x14ac:dyDescent="0.25">
      <c r="L17" s="73"/>
    </row>
    <row r="18" spans="1:12" x14ac:dyDescent="0.25">
      <c r="K18" s="33"/>
    </row>
    <row r="19" spans="1:12" ht="15.75" customHeight="1" x14ac:dyDescent="0.25">
      <c r="A19" s="370" t="s">
        <v>457</v>
      </c>
      <c r="B19" s="370"/>
      <c r="C19" s="370"/>
      <c r="D19" s="370"/>
      <c r="E19" s="370"/>
      <c r="F19" s="370"/>
      <c r="G19" s="370"/>
      <c r="H19" s="370"/>
      <c r="I19" s="370"/>
      <c r="J19" s="370"/>
      <c r="K19" s="370"/>
      <c r="L19" s="370"/>
    </row>
    <row r="20" spans="1:12" x14ac:dyDescent="0.25">
      <c r="A20" s="47"/>
      <c r="B20" s="47"/>
    </row>
    <row r="21" spans="1:12" ht="28.5" customHeight="1" x14ac:dyDescent="0.25">
      <c r="A21" s="362" t="s">
        <v>227</v>
      </c>
      <c r="B21" s="362" t="s">
        <v>226</v>
      </c>
      <c r="C21" s="367" t="s">
        <v>389</v>
      </c>
      <c r="D21" s="367"/>
      <c r="E21" s="367"/>
      <c r="F21" s="367"/>
      <c r="G21" s="367"/>
      <c r="H21" s="367"/>
      <c r="I21" s="362" t="s">
        <v>225</v>
      </c>
      <c r="J21" s="364" t="s">
        <v>391</v>
      </c>
      <c r="K21" s="362" t="s">
        <v>224</v>
      </c>
      <c r="L21" s="363" t="s">
        <v>390</v>
      </c>
    </row>
    <row r="22" spans="1:12" ht="58.5" customHeight="1" x14ac:dyDescent="0.25">
      <c r="A22" s="362"/>
      <c r="B22" s="362"/>
      <c r="C22" s="366" t="s">
        <v>3</v>
      </c>
      <c r="D22" s="366"/>
      <c r="E22" s="117"/>
      <c r="F22" s="118"/>
      <c r="G22" s="368" t="s">
        <v>2</v>
      </c>
      <c r="H22" s="369"/>
      <c r="I22" s="362"/>
      <c r="J22" s="365"/>
      <c r="K22" s="362"/>
      <c r="L22" s="363"/>
    </row>
    <row r="23" spans="1:12" ht="47.25" x14ac:dyDescent="0.25">
      <c r="A23" s="362"/>
      <c r="B23" s="362"/>
      <c r="C23" s="68" t="s">
        <v>223</v>
      </c>
      <c r="D23" s="68" t="s">
        <v>222</v>
      </c>
      <c r="E23" s="68" t="s">
        <v>223</v>
      </c>
      <c r="F23" s="68" t="s">
        <v>222</v>
      </c>
      <c r="G23" s="68" t="s">
        <v>223</v>
      </c>
      <c r="H23" s="68" t="s">
        <v>222</v>
      </c>
      <c r="I23" s="362"/>
      <c r="J23" s="366"/>
      <c r="K23" s="362"/>
      <c r="L23" s="363"/>
    </row>
    <row r="24" spans="1:12" x14ac:dyDescent="0.25">
      <c r="A24" s="52">
        <v>1</v>
      </c>
      <c r="B24" s="52">
        <v>2</v>
      </c>
      <c r="C24" s="68">
        <v>3</v>
      </c>
      <c r="D24" s="68">
        <v>4</v>
      </c>
      <c r="E24" s="68">
        <v>5</v>
      </c>
      <c r="F24" s="68">
        <v>6</v>
      </c>
      <c r="G24" s="68">
        <v>7</v>
      </c>
      <c r="H24" s="68">
        <v>8</v>
      </c>
      <c r="I24" s="68">
        <v>9</v>
      </c>
      <c r="J24" s="68">
        <v>10</v>
      </c>
      <c r="K24" s="68">
        <v>11</v>
      </c>
      <c r="L24" s="68">
        <v>12</v>
      </c>
    </row>
    <row r="25" spans="1:12" x14ac:dyDescent="0.25">
      <c r="A25" s="68">
        <v>1</v>
      </c>
      <c r="B25" s="69" t="s">
        <v>221</v>
      </c>
      <c r="C25" s="69"/>
      <c r="D25" s="71"/>
      <c r="E25" s="71"/>
      <c r="F25" s="71"/>
      <c r="G25" s="71"/>
      <c r="H25" s="71"/>
      <c r="I25" s="71"/>
      <c r="J25" s="71"/>
      <c r="K25" s="66"/>
      <c r="L25" s="76"/>
    </row>
    <row r="26" spans="1:12" ht="21.75" customHeight="1" x14ac:dyDescent="0.25">
      <c r="A26" s="68" t="s">
        <v>220</v>
      </c>
      <c r="B26" s="72" t="s">
        <v>396</v>
      </c>
      <c r="C26" s="51" t="s">
        <v>490</v>
      </c>
      <c r="D26" s="51" t="s">
        <v>490</v>
      </c>
      <c r="E26" s="51" t="s">
        <v>490</v>
      </c>
      <c r="F26" s="51" t="s">
        <v>490</v>
      </c>
      <c r="G26" s="51" t="s">
        <v>490</v>
      </c>
      <c r="H26" s="51" t="s">
        <v>490</v>
      </c>
      <c r="I26" s="51" t="s">
        <v>490</v>
      </c>
      <c r="J26" s="51" t="s">
        <v>490</v>
      </c>
      <c r="K26" s="66"/>
      <c r="L26" s="66"/>
    </row>
    <row r="27" spans="1:12" ht="39" customHeight="1" x14ac:dyDescent="0.25">
      <c r="A27" s="68" t="s">
        <v>219</v>
      </c>
      <c r="B27" s="72" t="s">
        <v>398</v>
      </c>
      <c r="C27" s="51" t="s">
        <v>490</v>
      </c>
      <c r="D27" s="51" t="s">
        <v>490</v>
      </c>
      <c r="E27" s="51" t="s">
        <v>490</v>
      </c>
      <c r="F27" s="51" t="s">
        <v>490</v>
      </c>
      <c r="G27" s="51" t="s">
        <v>490</v>
      </c>
      <c r="H27" s="51" t="s">
        <v>490</v>
      </c>
      <c r="I27" s="51" t="s">
        <v>490</v>
      </c>
      <c r="J27" s="51" t="s">
        <v>490</v>
      </c>
      <c r="K27" s="66"/>
      <c r="L27" s="66"/>
    </row>
    <row r="28" spans="1:12" ht="70.5" customHeight="1" x14ac:dyDescent="0.25">
      <c r="A28" s="68" t="s">
        <v>397</v>
      </c>
      <c r="B28" s="72" t="s">
        <v>402</v>
      </c>
      <c r="C28" s="51" t="s">
        <v>490</v>
      </c>
      <c r="D28" s="51" t="s">
        <v>490</v>
      </c>
      <c r="E28" s="51" t="s">
        <v>490</v>
      </c>
      <c r="F28" s="51" t="s">
        <v>490</v>
      </c>
      <c r="G28" s="51" t="s">
        <v>490</v>
      </c>
      <c r="H28" s="51" t="s">
        <v>490</v>
      </c>
      <c r="I28" s="51" t="s">
        <v>490</v>
      </c>
      <c r="J28" s="51" t="s">
        <v>490</v>
      </c>
      <c r="K28" s="66"/>
      <c r="L28" s="66"/>
    </row>
    <row r="29" spans="1:12" ht="54" customHeight="1" x14ac:dyDescent="0.25">
      <c r="A29" s="68" t="s">
        <v>218</v>
      </c>
      <c r="B29" s="72" t="s">
        <v>401</v>
      </c>
      <c r="C29" s="51" t="s">
        <v>490</v>
      </c>
      <c r="D29" s="51" t="s">
        <v>490</v>
      </c>
      <c r="E29" s="51" t="s">
        <v>490</v>
      </c>
      <c r="F29" s="51" t="s">
        <v>490</v>
      </c>
      <c r="G29" s="51" t="s">
        <v>490</v>
      </c>
      <c r="H29" s="51" t="s">
        <v>490</v>
      </c>
      <c r="I29" s="51" t="s">
        <v>490</v>
      </c>
      <c r="J29" s="51" t="s">
        <v>490</v>
      </c>
      <c r="K29" s="66"/>
      <c r="L29" s="66"/>
    </row>
    <row r="30" spans="1:12" ht="42" customHeight="1" x14ac:dyDescent="0.25">
      <c r="A30" s="68" t="s">
        <v>217</v>
      </c>
      <c r="B30" s="72" t="s">
        <v>403</v>
      </c>
      <c r="C30" s="51" t="s">
        <v>490</v>
      </c>
      <c r="D30" s="51" t="s">
        <v>490</v>
      </c>
      <c r="E30" s="51" t="s">
        <v>490</v>
      </c>
      <c r="F30" s="51" t="s">
        <v>490</v>
      </c>
      <c r="G30" s="51" t="s">
        <v>490</v>
      </c>
      <c r="H30" s="51" t="s">
        <v>490</v>
      </c>
      <c r="I30" s="51" t="s">
        <v>490</v>
      </c>
      <c r="J30" s="51" t="s">
        <v>490</v>
      </c>
      <c r="K30" s="66"/>
      <c r="L30" s="66"/>
    </row>
    <row r="31" spans="1:12" ht="37.5" customHeight="1" x14ac:dyDescent="0.25">
      <c r="A31" s="68" t="s">
        <v>216</v>
      </c>
      <c r="B31" s="67" t="s">
        <v>399</v>
      </c>
      <c r="C31" s="51" t="s">
        <v>490</v>
      </c>
      <c r="D31" s="51" t="s">
        <v>490</v>
      </c>
      <c r="E31" s="51" t="s">
        <v>490</v>
      </c>
      <c r="F31" s="51" t="s">
        <v>490</v>
      </c>
      <c r="G31" s="51" t="s">
        <v>490</v>
      </c>
      <c r="H31" s="51" t="s">
        <v>490</v>
      </c>
      <c r="I31" s="51" t="s">
        <v>490</v>
      </c>
      <c r="J31" s="51" t="s">
        <v>490</v>
      </c>
      <c r="K31" s="66"/>
      <c r="L31" s="66"/>
    </row>
    <row r="32" spans="1:12" ht="31.5" x14ac:dyDescent="0.25">
      <c r="A32" s="68" t="s">
        <v>214</v>
      </c>
      <c r="B32" s="67" t="s">
        <v>404</v>
      </c>
      <c r="C32" s="51" t="s">
        <v>490</v>
      </c>
      <c r="D32" s="51" t="s">
        <v>490</v>
      </c>
      <c r="E32" s="51" t="s">
        <v>490</v>
      </c>
      <c r="F32" s="51" t="s">
        <v>490</v>
      </c>
      <c r="G32" s="51" t="s">
        <v>490</v>
      </c>
      <c r="H32" s="51" t="s">
        <v>490</v>
      </c>
      <c r="I32" s="51" t="s">
        <v>490</v>
      </c>
      <c r="J32" s="51" t="s">
        <v>490</v>
      </c>
      <c r="K32" s="66"/>
      <c r="L32" s="66"/>
    </row>
    <row r="33" spans="1:12" ht="37.5" customHeight="1" x14ac:dyDescent="0.25">
      <c r="A33" s="68" t="s">
        <v>415</v>
      </c>
      <c r="B33" s="67" t="s">
        <v>333</v>
      </c>
      <c r="C33" s="51" t="s">
        <v>490</v>
      </c>
      <c r="D33" s="51" t="s">
        <v>490</v>
      </c>
      <c r="E33" s="51" t="s">
        <v>490</v>
      </c>
      <c r="F33" s="51" t="s">
        <v>490</v>
      </c>
      <c r="G33" s="51" t="s">
        <v>490</v>
      </c>
      <c r="H33" s="51" t="s">
        <v>490</v>
      </c>
      <c r="I33" s="51" t="s">
        <v>490</v>
      </c>
      <c r="J33" s="51" t="s">
        <v>490</v>
      </c>
      <c r="K33" s="66"/>
      <c r="L33" s="66"/>
    </row>
    <row r="34" spans="1:12" ht="47.25" customHeight="1" x14ac:dyDescent="0.25">
      <c r="A34" s="68" t="s">
        <v>416</v>
      </c>
      <c r="B34" s="67" t="s">
        <v>408</v>
      </c>
      <c r="C34" s="51" t="s">
        <v>490</v>
      </c>
      <c r="D34" s="51" t="s">
        <v>490</v>
      </c>
      <c r="E34" s="51" t="s">
        <v>490</v>
      </c>
      <c r="F34" s="51" t="s">
        <v>490</v>
      </c>
      <c r="G34" s="51" t="s">
        <v>490</v>
      </c>
      <c r="H34" s="51" t="s">
        <v>490</v>
      </c>
      <c r="I34" s="51" t="s">
        <v>490</v>
      </c>
      <c r="J34" s="51" t="s">
        <v>490</v>
      </c>
      <c r="K34" s="70"/>
      <c r="L34" s="66"/>
    </row>
    <row r="35" spans="1:12" ht="49.5" customHeight="1" x14ac:dyDescent="0.25">
      <c r="A35" s="68" t="s">
        <v>417</v>
      </c>
      <c r="B35" s="67" t="s">
        <v>215</v>
      </c>
      <c r="C35" s="51" t="s">
        <v>490</v>
      </c>
      <c r="D35" s="51" t="s">
        <v>490</v>
      </c>
      <c r="E35" s="51" t="s">
        <v>490</v>
      </c>
      <c r="F35" s="51" t="s">
        <v>490</v>
      </c>
      <c r="G35" s="51" t="s">
        <v>490</v>
      </c>
      <c r="H35" s="51" t="s">
        <v>490</v>
      </c>
      <c r="I35" s="51" t="s">
        <v>490</v>
      </c>
      <c r="J35" s="51" t="s">
        <v>490</v>
      </c>
      <c r="K35" s="70"/>
      <c r="L35" s="66"/>
    </row>
    <row r="36" spans="1:12" ht="37.5" customHeight="1" x14ac:dyDescent="0.25">
      <c r="A36" s="68" t="s">
        <v>418</v>
      </c>
      <c r="B36" s="67" t="s">
        <v>400</v>
      </c>
      <c r="C36" s="51" t="s">
        <v>490</v>
      </c>
      <c r="D36" s="51" t="s">
        <v>490</v>
      </c>
      <c r="E36" s="51" t="s">
        <v>490</v>
      </c>
      <c r="F36" s="51" t="s">
        <v>490</v>
      </c>
      <c r="G36" s="51" t="s">
        <v>490</v>
      </c>
      <c r="H36" s="51" t="s">
        <v>490</v>
      </c>
      <c r="I36" s="51" t="s">
        <v>490</v>
      </c>
      <c r="J36" s="51" t="s">
        <v>490</v>
      </c>
      <c r="K36" s="66"/>
      <c r="L36" s="66"/>
    </row>
    <row r="37" spans="1:12" x14ac:dyDescent="0.25">
      <c r="A37" s="68" t="s">
        <v>419</v>
      </c>
      <c r="B37" s="67" t="s">
        <v>213</v>
      </c>
      <c r="C37" s="51">
        <v>2021</v>
      </c>
      <c r="D37" s="51">
        <v>2021</v>
      </c>
      <c r="E37" s="51">
        <v>2021</v>
      </c>
      <c r="F37" s="51">
        <v>2021</v>
      </c>
      <c r="G37" s="51">
        <v>2021</v>
      </c>
      <c r="H37" s="51">
        <v>2021</v>
      </c>
      <c r="I37" s="132">
        <v>1</v>
      </c>
      <c r="J37" s="132">
        <v>1</v>
      </c>
      <c r="K37" s="66"/>
      <c r="L37" s="66"/>
    </row>
    <row r="38" spans="1:12" x14ac:dyDescent="0.25">
      <c r="A38" s="68" t="s">
        <v>420</v>
      </c>
      <c r="B38" s="69" t="s">
        <v>212</v>
      </c>
      <c r="C38" s="51"/>
      <c r="D38" s="66"/>
      <c r="E38" s="66"/>
      <c r="F38" s="66"/>
      <c r="G38" s="66"/>
      <c r="H38" s="66"/>
      <c r="I38" s="66"/>
      <c r="J38" s="66"/>
      <c r="K38" s="66"/>
      <c r="L38" s="66"/>
    </row>
    <row r="39" spans="1:12" ht="63" x14ac:dyDescent="0.25">
      <c r="A39" s="68">
        <v>2</v>
      </c>
      <c r="B39" s="67" t="s">
        <v>405</v>
      </c>
      <c r="C39" s="51" t="s">
        <v>490</v>
      </c>
      <c r="D39" s="51" t="s">
        <v>490</v>
      </c>
      <c r="E39" s="51" t="s">
        <v>490</v>
      </c>
      <c r="F39" s="51" t="s">
        <v>490</v>
      </c>
      <c r="G39" s="51" t="s">
        <v>490</v>
      </c>
      <c r="H39" s="51" t="s">
        <v>490</v>
      </c>
      <c r="I39" s="51" t="s">
        <v>490</v>
      </c>
      <c r="J39" s="51" t="s">
        <v>490</v>
      </c>
      <c r="K39" s="66"/>
      <c r="L39" s="66"/>
    </row>
    <row r="40" spans="1:12" ht="33.75" customHeight="1" x14ac:dyDescent="0.25">
      <c r="A40" s="68" t="s">
        <v>211</v>
      </c>
      <c r="B40" s="67" t="s">
        <v>407</v>
      </c>
      <c r="C40" s="51">
        <v>2022</v>
      </c>
      <c r="D40" s="51">
        <v>2022</v>
      </c>
      <c r="E40" s="51">
        <v>2022</v>
      </c>
      <c r="F40" s="51">
        <v>2022</v>
      </c>
      <c r="G40" s="51">
        <v>2022</v>
      </c>
      <c r="H40" s="51">
        <v>2022</v>
      </c>
      <c r="I40" s="52" t="s">
        <v>490</v>
      </c>
      <c r="J40" s="52" t="s">
        <v>490</v>
      </c>
      <c r="K40" s="66"/>
      <c r="L40" s="66"/>
    </row>
    <row r="41" spans="1:12" ht="63" customHeight="1" x14ac:dyDescent="0.25">
      <c r="A41" s="68" t="s">
        <v>210</v>
      </c>
      <c r="B41" s="69" t="s">
        <v>485</v>
      </c>
      <c r="C41" s="51">
        <v>2022</v>
      </c>
      <c r="D41" s="51">
        <v>2022</v>
      </c>
      <c r="E41" s="51">
        <v>2022</v>
      </c>
      <c r="F41" s="51">
        <v>2022</v>
      </c>
      <c r="G41" s="51">
        <v>2022</v>
      </c>
      <c r="H41" s="51">
        <v>2022</v>
      </c>
      <c r="I41" s="52" t="s">
        <v>490</v>
      </c>
      <c r="J41" s="52" t="s">
        <v>490</v>
      </c>
      <c r="K41" s="66"/>
      <c r="L41" s="66"/>
    </row>
    <row r="42" spans="1:12" ht="58.5" customHeight="1" x14ac:dyDescent="0.25">
      <c r="A42" s="68">
        <v>3</v>
      </c>
      <c r="B42" s="67" t="s">
        <v>406</v>
      </c>
      <c r="C42" s="51">
        <v>2022</v>
      </c>
      <c r="D42" s="51">
        <v>2022</v>
      </c>
      <c r="E42" s="51">
        <v>2022</v>
      </c>
      <c r="F42" s="51">
        <v>2022</v>
      </c>
      <c r="G42" s="51">
        <v>2022</v>
      </c>
      <c r="H42" s="51">
        <v>2022</v>
      </c>
      <c r="I42" s="52" t="s">
        <v>490</v>
      </c>
      <c r="J42" s="52" t="s">
        <v>490</v>
      </c>
      <c r="K42" s="66"/>
      <c r="L42" s="66"/>
    </row>
    <row r="43" spans="1:12" ht="34.5" customHeight="1" x14ac:dyDescent="0.25">
      <c r="A43" s="68" t="s">
        <v>209</v>
      </c>
      <c r="B43" s="67" t="s">
        <v>207</v>
      </c>
      <c r="C43" s="51">
        <v>2022</v>
      </c>
      <c r="D43" s="51">
        <v>2022</v>
      </c>
      <c r="E43" s="51">
        <v>2022</v>
      </c>
      <c r="F43" s="51">
        <v>2022</v>
      </c>
      <c r="G43" s="51">
        <v>2022</v>
      </c>
      <c r="H43" s="51">
        <v>2022</v>
      </c>
      <c r="I43" s="52" t="s">
        <v>490</v>
      </c>
      <c r="J43" s="52" t="s">
        <v>490</v>
      </c>
      <c r="K43" s="66"/>
      <c r="L43" s="66"/>
    </row>
    <row r="44" spans="1:12" ht="24.75" customHeight="1" x14ac:dyDescent="0.25">
      <c r="A44" s="68" t="s">
        <v>208</v>
      </c>
      <c r="B44" s="67" t="s">
        <v>205</v>
      </c>
      <c r="C44" s="51">
        <v>2022</v>
      </c>
      <c r="D44" s="51">
        <v>2022</v>
      </c>
      <c r="E44" s="51">
        <v>2022</v>
      </c>
      <c r="F44" s="51">
        <v>2022</v>
      </c>
      <c r="G44" s="51">
        <v>2022</v>
      </c>
      <c r="H44" s="51">
        <v>2022</v>
      </c>
      <c r="I44" s="52" t="s">
        <v>490</v>
      </c>
      <c r="J44" s="52" t="s">
        <v>490</v>
      </c>
      <c r="K44" s="66"/>
      <c r="L44" s="66"/>
    </row>
    <row r="45" spans="1:12" ht="90.75" customHeight="1" x14ac:dyDescent="0.25">
      <c r="A45" s="68" t="s">
        <v>206</v>
      </c>
      <c r="B45" s="67" t="s">
        <v>411</v>
      </c>
      <c r="C45" s="52" t="s">
        <v>490</v>
      </c>
      <c r="D45" s="52" t="s">
        <v>490</v>
      </c>
      <c r="E45" s="52" t="s">
        <v>490</v>
      </c>
      <c r="F45" s="52" t="s">
        <v>490</v>
      </c>
      <c r="G45" s="52" t="s">
        <v>490</v>
      </c>
      <c r="H45" s="52" t="s">
        <v>490</v>
      </c>
      <c r="I45" s="66"/>
      <c r="J45" s="66"/>
      <c r="K45" s="66"/>
      <c r="L45" s="66"/>
    </row>
    <row r="46" spans="1:12" ht="167.25" customHeight="1" x14ac:dyDescent="0.25">
      <c r="A46" s="68" t="s">
        <v>204</v>
      </c>
      <c r="B46" s="67" t="s">
        <v>409</v>
      </c>
      <c r="C46" s="52" t="s">
        <v>490</v>
      </c>
      <c r="D46" s="52" t="s">
        <v>490</v>
      </c>
      <c r="E46" s="52" t="s">
        <v>490</v>
      </c>
      <c r="F46" s="52" t="s">
        <v>490</v>
      </c>
      <c r="G46" s="52" t="s">
        <v>490</v>
      </c>
      <c r="I46" s="66"/>
      <c r="J46" s="66"/>
      <c r="K46" s="66"/>
      <c r="L46" s="66"/>
    </row>
    <row r="47" spans="1:12" ht="30.75" customHeight="1" x14ac:dyDescent="0.25">
      <c r="A47" s="68" t="s">
        <v>202</v>
      </c>
      <c r="B47" s="67" t="s">
        <v>203</v>
      </c>
      <c r="C47" s="51">
        <v>2022</v>
      </c>
      <c r="D47" s="51">
        <v>2022</v>
      </c>
      <c r="E47" s="51">
        <v>2022</v>
      </c>
      <c r="F47" s="51">
        <v>2022</v>
      </c>
      <c r="G47" s="51">
        <v>2022</v>
      </c>
      <c r="H47" s="51">
        <v>2022</v>
      </c>
      <c r="I47" s="52" t="s">
        <v>490</v>
      </c>
      <c r="J47" s="52" t="s">
        <v>490</v>
      </c>
      <c r="K47" s="66"/>
      <c r="L47" s="66"/>
    </row>
    <row r="48" spans="1:12" ht="37.5" customHeight="1" x14ac:dyDescent="0.25">
      <c r="A48" s="68" t="s">
        <v>421</v>
      </c>
      <c r="B48" s="69" t="s">
        <v>201</v>
      </c>
      <c r="C48" s="51">
        <v>2022</v>
      </c>
      <c r="D48" s="51">
        <v>2022</v>
      </c>
      <c r="E48" s="51">
        <v>2022</v>
      </c>
      <c r="F48" s="51">
        <v>2022</v>
      </c>
      <c r="G48" s="51">
        <v>2022</v>
      </c>
      <c r="H48" s="51">
        <v>2022</v>
      </c>
      <c r="I48" s="52" t="s">
        <v>490</v>
      </c>
      <c r="J48" s="52" t="s">
        <v>490</v>
      </c>
      <c r="K48" s="66"/>
      <c r="L48" s="66"/>
    </row>
    <row r="49" spans="1:12" ht="35.25" customHeight="1" x14ac:dyDescent="0.25">
      <c r="A49" s="68">
        <v>4</v>
      </c>
      <c r="B49" s="67" t="s">
        <v>199</v>
      </c>
      <c r="C49" s="51">
        <v>2022</v>
      </c>
      <c r="D49" s="51">
        <v>2022</v>
      </c>
      <c r="E49" s="51">
        <v>2022</v>
      </c>
      <c r="F49" s="51">
        <v>2022</v>
      </c>
      <c r="G49" s="51">
        <v>2022</v>
      </c>
      <c r="H49" s="51">
        <v>2022</v>
      </c>
      <c r="I49" s="52" t="s">
        <v>490</v>
      </c>
      <c r="J49" s="52" t="s">
        <v>490</v>
      </c>
      <c r="K49" s="66"/>
      <c r="L49" s="66"/>
    </row>
    <row r="50" spans="1:12" ht="86.25" customHeight="1" x14ac:dyDescent="0.25">
      <c r="A50" s="68" t="s">
        <v>200</v>
      </c>
      <c r="B50" s="67" t="s">
        <v>410</v>
      </c>
      <c r="C50" s="51">
        <v>2022</v>
      </c>
      <c r="D50" s="51">
        <v>2022</v>
      </c>
      <c r="E50" s="51">
        <v>2022</v>
      </c>
      <c r="F50" s="51">
        <v>2022</v>
      </c>
      <c r="G50" s="51">
        <v>2022</v>
      </c>
      <c r="H50" s="51">
        <v>2022</v>
      </c>
      <c r="I50" s="52" t="s">
        <v>490</v>
      </c>
      <c r="J50" s="52" t="s">
        <v>490</v>
      </c>
      <c r="K50" s="66"/>
      <c r="L50" s="66"/>
    </row>
    <row r="51" spans="1:12" ht="77.25" customHeight="1" x14ac:dyDescent="0.25">
      <c r="A51" s="68" t="s">
        <v>198</v>
      </c>
      <c r="B51" s="67" t="s">
        <v>412</v>
      </c>
      <c r="C51" s="52" t="s">
        <v>490</v>
      </c>
      <c r="D51" s="52" t="s">
        <v>490</v>
      </c>
      <c r="E51" s="52" t="s">
        <v>490</v>
      </c>
      <c r="F51" s="52" t="s">
        <v>490</v>
      </c>
      <c r="G51" s="52" t="s">
        <v>490</v>
      </c>
      <c r="H51" s="52" t="s">
        <v>490</v>
      </c>
      <c r="I51" s="66"/>
      <c r="J51" s="66"/>
      <c r="K51" s="66"/>
      <c r="L51" s="66"/>
    </row>
    <row r="52" spans="1:12" ht="71.25" customHeight="1" x14ac:dyDescent="0.25">
      <c r="A52" s="68" t="s">
        <v>196</v>
      </c>
      <c r="B52" s="67" t="s">
        <v>197</v>
      </c>
      <c r="C52" s="52" t="s">
        <v>490</v>
      </c>
      <c r="D52" s="52" t="s">
        <v>490</v>
      </c>
      <c r="E52" s="52" t="s">
        <v>490</v>
      </c>
      <c r="F52" s="52" t="s">
        <v>490</v>
      </c>
      <c r="G52" s="52" t="s">
        <v>490</v>
      </c>
      <c r="H52" s="52" t="s">
        <v>490</v>
      </c>
      <c r="I52" s="66"/>
      <c r="J52" s="66"/>
      <c r="K52" s="66"/>
      <c r="L52" s="66"/>
    </row>
    <row r="53" spans="1:12" ht="48" customHeight="1" x14ac:dyDescent="0.25">
      <c r="A53" s="68" t="s">
        <v>194</v>
      </c>
      <c r="B53" s="122" t="s">
        <v>413</v>
      </c>
      <c r="C53" s="51">
        <v>2022</v>
      </c>
      <c r="D53" s="51">
        <v>2022</v>
      </c>
      <c r="E53" s="51">
        <v>2022</v>
      </c>
      <c r="F53" s="51">
        <v>2022</v>
      </c>
      <c r="G53" s="51">
        <v>2022</v>
      </c>
      <c r="H53" s="51">
        <v>2022</v>
      </c>
      <c r="I53" s="52" t="s">
        <v>490</v>
      </c>
      <c r="J53" s="52" t="s">
        <v>490</v>
      </c>
      <c r="K53" s="66"/>
      <c r="L53" s="66"/>
    </row>
    <row r="54" spans="1:12" ht="46.5" customHeight="1" x14ac:dyDescent="0.25">
      <c r="A54" s="68" t="s">
        <v>414</v>
      </c>
      <c r="B54" s="67" t="s">
        <v>195</v>
      </c>
      <c r="C54" s="52" t="s">
        <v>490</v>
      </c>
      <c r="D54" s="52" t="s">
        <v>490</v>
      </c>
      <c r="E54" s="52" t="s">
        <v>490</v>
      </c>
      <c r="F54" s="52" t="s">
        <v>490</v>
      </c>
      <c r="G54" s="52" t="s">
        <v>490</v>
      </c>
      <c r="H54" s="52" t="s">
        <v>490</v>
      </c>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8"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77"/>
  <sheetViews>
    <sheetView topLeftCell="A19" zoomScale="70" zoomScaleNormal="70" zoomScaleSheetLayoutView="70" workbookViewId="0">
      <selection activeCell="S60" sqref="S60"/>
    </sheetView>
  </sheetViews>
  <sheetFormatPr defaultRowHeight="15.75" x14ac:dyDescent="0.25"/>
  <cols>
    <col min="1" max="1" width="9.140625" style="46"/>
    <col min="2" max="2" width="57.85546875" style="46" customWidth="1"/>
    <col min="3" max="3" width="13" style="163" customWidth="1"/>
    <col min="4" max="4" width="17.85546875" style="163" customWidth="1"/>
    <col min="5" max="5" width="20.42578125" style="46" customWidth="1"/>
    <col min="6" max="6" width="18.7109375" style="46" customWidth="1"/>
    <col min="7" max="7" width="12.85546875" style="46" customWidth="1"/>
    <col min="8" max="11" width="6.5703125" style="46" customWidth="1"/>
    <col min="12" max="12" width="13.140625" style="46" customWidth="1"/>
    <col min="13" max="13" width="24.85546875" style="46" customWidth="1"/>
    <col min="14" max="16384" width="9.140625" style="46"/>
  </cols>
  <sheetData>
    <row r="1" spans="1:13" ht="18.75" x14ac:dyDescent="0.25">
      <c r="M1" s="28" t="s">
        <v>69</v>
      </c>
    </row>
    <row r="2" spans="1:13" ht="18.75" x14ac:dyDescent="0.3">
      <c r="M2" s="11" t="s">
        <v>11</v>
      </c>
    </row>
    <row r="3" spans="1:13" ht="18.75" x14ac:dyDescent="0.3">
      <c r="M3" s="11" t="s">
        <v>68</v>
      </c>
    </row>
    <row r="4" spans="1:13" ht="18.75" customHeight="1" x14ac:dyDescent="0.25">
      <c r="A4" s="318" t="str">
        <f>'1. паспорт местоположение'!$A$5</f>
        <v>Год раскрытия информации: 2021 год</v>
      </c>
      <c r="B4" s="318"/>
      <c r="C4" s="318"/>
      <c r="D4" s="318"/>
      <c r="E4" s="318"/>
      <c r="F4" s="318"/>
      <c r="G4" s="318"/>
      <c r="H4" s="318"/>
      <c r="I4" s="318"/>
      <c r="J4" s="318"/>
      <c r="K4" s="318"/>
      <c r="L4" s="318"/>
      <c r="M4" s="318"/>
    </row>
    <row r="5" spans="1:13" ht="18.75" x14ac:dyDescent="0.3">
      <c r="M5" s="11"/>
    </row>
    <row r="6" spans="1:13" ht="18.75" x14ac:dyDescent="0.25">
      <c r="A6" s="322" t="s">
        <v>10</v>
      </c>
      <c r="B6" s="322"/>
      <c r="C6" s="322"/>
      <c r="D6" s="322"/>
      <c r="E6" s="322"/>
      <c r="F6" s="322"/>
      <c r="G6" s="322"/>
      <c r="H6" s="322"/>
      <c r="I6" s="322"/>
      <c r="J6" s="322"/>
      <c r="K6" s="322"/>
      <c r="L6" s="322"/>
      <c r="M6" s="322"/>
    </row>
    <row r="7" spans="1:13" ht="18.75" x14ac:dyDescent="0.25">
      <c r="A7" s="9"/>
      <c r="B7" s="9"/>
      <c r="C7" s="164"/>
      <c r="D7" s="164"/>
      <c r="E7" s="9"/>
      <c r="F7" s="9"/>
      <c r="G7" s="9"/>
      <c r="H7" s="64"/>
      <c r="I7" s="64"/>
      <c r="J7" s="64"/>
      <c r="K7" s="64"/>
      <c r="L7" s="64"/>
      <c r="M7" s="64"/>
    </row>
    <row r="8" spans="1:13" x14ac:dyDescent="0.25">
      <c r="A8" s="323" t="str">
        <f>'1. паспорт местоположение'!A9:C9</f>
        <v xml:space="preserve">ГУП "Региональные электрические сети "РБ  </v>
      </c>
      <c r="B8" s="323"/>
      <c r="C8" s="323"/>
      <c r="D8" s="323"/>
      <c r="E8" s="323"/>
      <c r="F8" s="323"/>
      <c r="G8" s="323"/>
      <c r="H8" s="323"/>
      <c r="I8" s="323"/>
      <c r="J8" s="323"/>
      <c r="K8" s="323"/>
      <c r="L8" s="323"/>
      <c r="M8" s="323"/>
    </row>
    <row r="9" spans="1:13" ht="18.75" customHeight="1" x14ac:dyDescent="0.25">
      <c r="A9" s="319" t="s">
        <v>9</v>
      </c>
      <c r="B9" s="319"/>
      <c r="C9" s="319"/>
      <c r="D9" s="319"/>
      <c r="E9" s="319"/>
      <c r="F9" s="319"/>
      <c r="G9" s="319"/>
      <c r="H9" s="319"/>
      <c r="I9" s="319"/>
      <c r="J9" s="319"/>
      <c r="K9" s="319"/>
      <c r="L9" s="319"/>
      <c r="M9" s="319"/>
    </row>
    <row r="10" spans="1:13" ht="18.75" x14ac:dyDescent="0.25">
      <c r="A10" s="9"/>
      <c r="B10" s="9"/>
      <c r="C10" s="164"/>
      <c r="D10" s="164"/>
      <c r="E10" s="9"/>
      <c r="F10" s="9"/>
      <c r="G10" s="9"/>
      <c r="H10" s="64"/>
      <c r="I10" s="64"/>
      <c r="J10" s="64"/>
      <c r="K10" s="64"/>
      <c r="L10" s="64"/>
      <c r="M10" s="64"/>
    </row>
    <row r="11" spans="1:13" x14ac:dyDescent="0.25">
      <c r="A11" s="324" t="str">
        <f>'1. паспорт местоположение'!$A$12</f>
        <v>L_ 202201233</v>
      </c>
      <c r="B11" s="324"/>
      <c r="C11" s="324"/>
      <c r="D11" s="324"/>
      <c r="E11" s="324"/>
      <c r="F11" s="324"/>
      <c r="G11" s="324"/>
      <c r="H11" s="324"/>
      <c r="I11" s="324"/>
      <c r="J11" s="324"/>
      <c r="K11" s="324"/>
      <c r="L11" s="324"/>
      <c r="M11" s="324"/>
    </row>
    <row r="12" spans="1:13" x14ac:dyDescent="0.25">
      <c r="A12" s="319" t="s">
        <v>8</v>
      </c>
      <c r="B12" s="319"/>
      <c r="C12" s="319"/>
      <c r="D12" s="319"/>
      <c r="E12" s="319"/>
      <c r="F12" s="319"/>
      <c r="G12" s="319"/>
      <c r="H12" s="319"/>
      <c r="I12" s="319"/>
      <c r="J12" s="319"/>
      <c r="K12" s="319"/>
      <c r="L12" s="319"/>
      <c r="M12" s="319"/>
    </row>
    <row r="13" spans="1:13" ht="16.5" customHeight="1" x14ac:dyDescent="0.3">
      <c r="A13" s="8"/>
      <c r="B13" s="8"/>
      <c r="C13" s="165"/>
      <c r="D13" s="165"/>
      <c r="E13" s="8"/>
      <c r="F13" s="8"/>
      <c r="G13" s="8"/>
      <c r="H13" s="63"/>
      <c r="I13" s="63"/>
      <c r="J13" s="63"/>
      <c r="K13" s="63"/>
      <c r="L13" s="63"/>
      <c r="M13" s="63"/>
    </row>
    <row r="14" spans="1:13" x14ac:dyDescent="0.25">
      <c r="A14" s="323" t="str">
        <f>'1. паспорт местоположение'!$A$15</f>
        <v>Строительство ВЛ-04кВ -0,484км  с КТПН 6/04кВ с.Н-Березовка  ул.Горная</v>
      </c>
      <c r="B14" s="323"/>
      <c r="C14" s="323"/>
      <c r="D14" s="323"/>
      <c r="E14" s="323"/>
      <c r="F14" s="323"/>
      <c r="G14" s="323"/>
      <c r="H14" s="323"/>
      <c r="I14" s="323"/>
      <c r="J14" s="323"/>
      <c r="K14" s="323"/>
      <c r="L14" s="323"/>
      <c r="M14" s="323"/>
    </row>
    <row r="15" spans="1:13" ht="15.75" customHeight="1" x14ac:dyDescent="0.25">
      <c r="A15" s="319" t="s">
        <v>7</v>
      </c>
      <c r="B15" s="319"/>
      <c r="C15" s="319"/>
      <c r="D15" s="319"/>
      <c r="E15" s="319"/>
      <c r="F15" s="319"/>
      <c r="G15" s="319"/>
      <c r="H15" s="319"/>
      <c r="I15" s="319"/>
      <c r="J15" s="319"/>
      <c r="K15" s="319"/>
      <c r="L15" s="319"/>
      <c r="M15" s="319"/>
    </row>
    <row r="16" spans="1:13" x14ac:dyDescent="0.25">
      <c r="A16" s="375"/>
      <c r="B16" s="375"/>
      <c r="C16" s="375"/>
      <c r="D16" s="375"/>
      <c r="E16" s="375"/>
      <c r="F16" s="375"/>
      <c r="G16" s="375"/>
      <c r="H16" s="375"/>
      <c r="I16" s="375"/>
      <c r="J16" s="375"/>
      <c r="K16" s="375"/>
      <c r="L16" s="375"/>
      <c r="M16" s="375"/>
    </row>
    <row r="18" spans="1:16" x14ac:dyDescent="0.25">
      <c r="A18" s="376" t="s">
        <v>458</v>
      </c>
      <c r="B18" s="376"/>
      <c r="C18" s="376"/>
      <c r="D18" s="376"/>
      <c r="E18" s="376"/>
      <c r="F18" s="376"/>
      <c r="G18" s="376"/>
      <c r="H18" s="376"/>
      <c r="I18" s="376"/>
      <c r="J18" s="376"/>
      <c r="K18" s="376"/>
      <c r="L18" s="376"/>
      <c r="M18" s="376"/>
    </row>
    <row r="20" spans="1:16" ht="33" customHeight="1" x14ac:dyDescent="0.25">
      <c r="A20" s="364" t="s">
        <v>193</v>
      </c>
      <c r="B20" s="364" t="s">
        <v>192</v>
      </c>
      <c r="C20" s="374" t="s">
        <v>191</v>
      </c>
      <c r="D20" s="374"/>
      <c r="E20" s="367" t="s">
        <v>190</v>
      </c>
      <c r="F20" s="367"/>
      <c r="G20" s="364" t="s">
        <v>189</v>
      </c>
      <c r="H20" s="381" t="s">
        <v>513</v>
      </c>
      <c r="I20" s="382"/>
      <c r="J20" s="382"/>
      <c r="K20" s="382"/>
      <c r="L20" s="377" t="s">
        <v>188</v>
      </c>
      <c r="M20" s="378"/>
      <c r="N20" s="62"/>
      <c r="O20" s="62"/>
      <c r="P20" s="62"/>
    </row>
    <row r="21" spans="1:16" ht="99.75" customHeight="1" x14ac:dyDescent="0.25">
      <c r="A21" s="365"/>
      <c r="B21" s="365"/>
      <c r="C21" s="374"/>
      <c r="D21" s="374"/>
      <c r="E21" s="367"/>
      <c r="F21" s="367"/>
      <c r="G21" s="365"/>
      <c r="H21" s="362" t="s">
        <v>3</v>
      </c>
      <c r="I21" s="362"/>
      <c r="J21" s="362" t="s">
        <v>187</v>
      </c>
      <c r="K21" s="362"/>
      <c r="L21" s="379"/>
      <c r="M21" s="380"/>
    </row>
    <row r="22" spans="1:16" ht="89.25" customHeight="1" x14ac:dyDescent="0.25">
      <c r="A22" s="366"/>
      <c r="B22" s="366"/>
      <c r="C22" s="166" t="s">
        <v>3</v>
      </c>
      <c r="D22" s="166" t="s">
        <v>183</v>
      </c>
      <c r="E22" s="61" t="s">
        <v>186</v>
      </c>
      <c r="F22" s="61" t="s">
        <v>185</v>
      </c>
      <c r="G22" s="366"/>
      <c r="H22" s="60" t="s">
        <v>439</v>
      </c>
      <c r="I22" s="60" t="s">
        <v>440</v>
      </c>
      <c r="J22" s="60" t="s">
        <v>439</v>
      </c>
      <c r="K22" s="60" t="s">
        <v>440</v>
      </c>
      <c r="L22" s="59" t="s">
        <v>184</v>
      </c>
      <c r="M22" s="59" t="s">
        <v>183</v>
      </c>
    </row>
    <row r="23" spans="1:16" ht="19.5" customHeight="1" x14ac:dyDescent="0.25">
      <c r="A23" s="52">
        <v>1</v>
      </c>
      <c r="B23" s="52">
        <v>2</v>
      </c>
      <c r="C23" s="167">
        <v>3</v>
      </c>
      <c r="D23" s="167">
        <v>4</v>
      </c>
      <c r="E23" s="52">
        <v>5</v>
      </c>
      <c r="F23" s="52">
        <v>6</v>
      </c>
      <c r="G23" s="52">
        <v>7</v>
      </c>
      <c r="H23" s="52">
        <v>16</v>
      </c>
      <c r="I23" s="52">
        <v>17</v>
      </c>
      <c r="J23" s="52">
        <v>18</v>
      </c>
      <c r="K23" s="52">
        <v>19</v>
      </c>
      <c r="L23" s="52">
        <v>20</v>
      </c>
      <c r="M23" s="52">
        <v>21</v>
      </c>
    </row>
    <row r="24" spans="1:16" ht="47.25" customHeight="1" x14ac:dyDescent="0.25">
      <c r="A24" s="57">
        <v>1</v>
      </c>
      <c r="B24" s="56" t="s">
        <v>182</v>
      </c>
      <c r="C24" s="168">
        <f>C27*1.2</f>
        <v>0.28973640000000001</v>
      </c>
      <c r="D24" s="168">
        <f>D27*1.2</f>
        <v>0.28973640000000001</v>
      </c>
      <c r="E24" s="141">
        <v>0</v>
      </c>
      <c r="F24" s="141">
        <v>0</v>
      </c>
      <c r="G24" s="135">
        <v>0</v>
      </c>
      <c r="H24" s="135">
        <f>C24</f>
        <v>0.28973640000000001</v>
      </c>
      <c r="I24" s="135" t="s">
        <v>526</v>
      </c>
      <c r="J24" s="135">
        <f>D24</f>
        <v>0.28973640000000001</v>
      </c>
      <c r="K24" s="135" t="str">
        <f>I24</f>
        <v>II</v>
      </c>
      <c r="L24" s="135">
        <f>C24</f>
        <v>0.28973640000000001</v>
      </c>
      <c r="M24" s="135">
        <f>D24</f>
        <v>0.28973640000000001</v>
      </c>
    </row>
    <row r="25" spans="1:16" ht="24" customHeight="1" x14ac:dyDescent="0.25">
      <c r="A25" s="54" t="s">
        <v>181</v>
      </c>
      <c r="B25" s="37" t="s">
        <v>180</v>
      </c>
      <c r="C25" s="169">
        <v>0</v>
      </c>
      <c r="D25" s="170">
        <v>0</v>
      </c>
      <c r="E25" s="141">
        <v>0</v>
      </c>
      <c r="F25" s="141">
        <v>0</v>
      </c>
      <c r="G25" s="135">
        <v>0</v>
      </c>
      <c r="H25" s="135">
        <f t="shared" ref="H25:H64" si="0">C25</f>
        <v>0</v>
      </c>
      <c r="I25" s="135">
        <v>0</v>
      </c>
      <c r="J25" s="135">
        <f t="shared" ref="J25:J64" si="1">D25</f>
        <v>0</v>
      </c>
      <c r="K25" s="135">
        <v>0</v>
      </c>
      <c r="L25" s="135">
        <f t="shared" ref="L25:L64" si="2">C25</f>
        <v>0</v>
      </c>
      <c r="M25" s="135">
        <f t="shared" ref="M25:M64" si="3">D25</f>
        <v>0</v>
      </c>
    </row>
    <row r="26" spans="1:16" x14ac:dyDescent="0.25">
      <c r="A26" s="54" t="s">
        <v>179</v>
      </c>
      <c r="B26" s="37" t="s">
        <v>178</v>
      </c>
      <c r="C26" s="171">
        <v>0</v>
      </c>
      <c r="D26" s="172">
        <v>0</v>
      </c>
      <c r="E26" s="136">
        <v>0</v>
      </c>
      <c r="F26" s="136">
        <v>0</v>
      </c>
      <c r="G26" s="135">
        <v>0</v>
      </c>
      <c r="H26" s="135">
        <f t="shared" si="0"/>
        <v>0</v>
      </c>
      <c r="I26" s="135">
        <v>0</v>
      </c>
      <c r="J26" s="135">
        <f t="shared" si="1"/>
        <v>0</v>
      </c>
      <c r="K26" s="135">
        <v>0</v>
      </c>
      <c r="L26" s="135">
        <f t="shared" si="2"/>
        <v>0</v>
      </c>
      <c r="M26" s="135">
        <f t="shared" si="3"/>
        <v>0</v>
      </c>
    </row>
    <row r="27" spans="1:16" ht="31.5" x14ac:dyDescent="0.25">
      <c r="A27" s="54" t="s">
        <v>177</v>
      </c>
      <c r="B27" s="37" t="s">
        <v>395</v>
      </c>
      <c r="C27" s="168">
        <f>C30</f>
        <v>0.24144700000000002</v>
      </c>
      <c r="D27" s="168">
        <f>D30</f>
        <v>0.24144700000000002</v>
      </c>
      <c r="E27" s="136">
        <v>0</v>
      </c>
      <c r="F27" s="136">
        <v>0</v>
      </c>
      <c r="G27" s="136">
        <v>0</v>
      </c>
      <c r="H27" s="135">
        <f t="shared" si="0"/>
        <v>0.24144700000000002</v>
      </c>
      <c r="I27" s="135" t="str">
        <f>I24</f>
        <v>II</v>
      </c>
      <c r="J27" s="135">
        <f t="shared" si="1"/>
        <v>0.24144700000000002</v>
      </c>
      <c r="K27" s="135" t="str">
        <f>I27</f>
        <v>II</v>
      </c>
      <c r="L27" s="135">
        <f t="shared" si="2"/>
        <v>0.24144700000000002</v>
      </c>
      <c r="M27" s="135">
        <f t="shared" si="3"/>
        <v>0.24144700000000002</v>
      </c>
    </row>
    <row r="28" spans="1:16" x14ac:dyDescent="0.25">
      <c r="A28" s="54" t="s">
        <v>176</v>
      </c>
      <c r="B28" s="37" t="s">
        <v>175</v>
      </c>
      <c r="C28" s="171">
        <v>0</v>
      </c>
      <c r="D28" s="171">
        <v>0</v>
      </c>
      <c r="E28" s="136">
        <v>0</v>
      </c>
      <c r="F28" s="136">
        <v>0</v>
      </c>
      <c r="G28" s="136">
        <v>0</v>
      </c>
      <c r="H28" s="135">
        <f t="shared" si="0"/>
        <v>0</v>
      </c>
      <c r="I28" s="135">
        <v>0</v>
      </c>
      <c r="J28" s="135">
        <f t="shared" si="1"/>
        <v>0</v>
      </c>
      <c r="K28" s="135">
        <v>0</v>
      </c>
      <c r="L28" s="135">
        <f t="shared" si="2"/>
        <v>0</v>
      </c>
      <c r="M28" s="135">
        <f t="shared" si="3"/>
        <v>0</v>
      </c>
    </row>
    <row r="29" spans="1:16" x14ac:dyDescent="0.25">
      <c r="A29" s="54" t="s">
        <v>174</v>
      </c>
      <c r="B29" s="58" t="s">
        <v>173</v>
      </c>
      <c r="C29" s="171">
        <v>0</v>
      </c>
      <c r="D29" s="171">
        <v>0</v>
      </c>
      <c r="E29" s="136">
        <v>0</v>
      </c>
      <c r="F29" s="136">
        <v>0</v>
      </c>
      <c r="G29" s="136">
        <v>0</v>
      </c>
      <c r="H29" s="135">
        <f t="shared" si="0"/>
        <v>0</v>
      </c>
      <c r="I29" s="135">
        <v>0</v>
      </c>
      <c r="J29" s="135">
        <f t="shared" si="1"/>
        <v>0</v>
      </c>
      <c r="K29" s="135">
        <v>0</v>
      </c>
      <c r="L29" s="135">
        <f t="shared" si="2"/>
        <v>0</v>
      </c>
      <c r="M29" s="135">
        <f t="shared" si="3"/>
        <v>0</v>
      </c>
    </row>
    <row r="30" spans="1:16" ht="47.25" x14ac:dyDescent="0.25">
      <c r="A30" s="57" t="s">
        <v>64</v>
      </c>
      <c r="B30" s="56" t="s">
        <v>172</v>
      </c>
      <c r="C30" s="168">
        <f>C34+C33+C32+C31</f>
        <v>0.24144700000000002</v>
      </c>
      <c r="D30" s="168">
        <f>D34+D33+D32+D31</f>
        <v>0.24144700000000002</v>
      </c>
      <c r="E30" s="135">
        <v>0</v>
      </c>
      <c r="F30" s="135">
        <v>0</v>
      </c>
      <c r="G30" s="136">
        <v>0</v>
      </c>
      <c r="H30" s="135">
        <f t="shared" si="0"/>
        <v>0.24144700000000002</v>
      </c>
      <c r="I30" s="135" t="str">
        <f>I24</f>
        <v>II</v>
      </c>
      <c r="J30" s="135">
        <f t="shared" si="1"/>
        <v>0.24144700000000002</v>
      </c>
      <c r="K30" s="135" t="str">
        <f>I30</f>
        <v>II</v>
      </c>
      <c r="L30" s="135">
        <f t="shared" si="2"/>
        <v>0.24144700000000002</v>
      </c>
      <c r="M30" s="135">
        <f t="shared" si="3"/>
        <v>0.24144700000000002</v>
      </c>
    </row>
    <row r="31" spans="1:16" x14ac:dyDescent="0.25">
      <c r="A31" s="57" t="s">
        <v>171</v>
      </c>
      <c r="B31" s="37" t="s">
        <v>170</v>
      </c>
      <c r="C31" s="169">
        <v>0</v>
      </c>
      <c r="D31" s="169">
        <v>0</v>
      </c>
      <c r="E31" s="135">
        <v>0</v>
      </c>
      <c r="F31" s="135">
        <v>0</v>
      </c>
      <c r="G31" s="136">
        <v>0</v>
      </c>
      <c r="H31" s="135">
        <f t="shared" si="0"/>
        <v>0</v>
      </c>
      <c r="I31" s="135">
        <v>0</v>
      </c>
      <c r="J31" s="135">
        <f t="shared" si="1"/>
        <v>0</v>
      </c>
      <c r="K31" s="135">
        <v>0</v>
      </c>
      <c r="L31" s="135">
        <f t="shared" si="2"/>
        <v>0</v>
      </c>
      <c r="M31" s="135">
        <f t="shared" si="3"/>
        <v>0</v>
      </c>
    </row>
    <row r="32" spans="1:16" ht="31.5" x14ac:dyDescent="0.25">
      <c r="A32" s="57" t="s">
        <v>169</v>
      </c>
      <c r="B32" s="37" t="s">
        <v>168</v>
      </c>
      <c r="C32" s="169">
        <v>0</v>
      </c>
      <c r="D32" s="169">
        <v>0</v>
      </c>
      <c r="E32" s="135">
        <v>0</v>
      </c>
      <c r="F32" s="135">
        <v>0</v>
      </c>
      <c r="G32" s="136">
        <v>0</v>
      </c>
      <c r="H32" s="135">
        <f t="shared" si="0"/>
        <v>0</v>
      </c>
      <c r="I32" s="135">
        <v>0</v>
      </c>
      <c r="J32" s="135">
        <f t="shared" si="1"/>
        <v>0</v>
      </c>
      <c r="K32" s="135">
        <v>0</v>
      </c>
      <c r="L32" s="135">
        <f t="shared" si="2"/>
        <v>0</v>
      </c>
      <c r="M32" s="135">
        <f t="shared" si="3"/>
        <v>0</v>
      </c>
    </row>
    <row r="33" spans="1:13" x14ac:dyDescent="0.25">
      <c r="A33" s="57" t="s">
        <v>167</v>
      </c>
      <c r="B33" s="37" t="s">
        <v>166</v>
      </c>
      <c r="C33" s="169">
        <f>'1. паспорт местоположение'!C45</f>
        <v>0.24144700000000002</v>
      </c>
      <c r="D33" s="169">
        <f>C33</f>
        <v>0.24144700000000002</v>
      </c>
      <c r="E33" s="135">
        <v>0</v>
      </c>
      <c r="F33" s="135">
        <v>0</v>
      </c>
      <c r="G33" s="136">
        <v>0</v>
      </c>
      <c r="H33" s="135">
        <f t="shared" si="0"/>
        <v>0.24144700000000002</v>
      </c>
      <c r="I33" s="135" t="str">
        <f>I24</f>
        <v>II</v>
      </c>
      <c r="J33" s="135">
        <f t="shared" si="1"/>
        <v>0.24144700000000002</v>
      </c>
      <c r="K33" s="135" t="str">
        <f>I33</f>
        <v>II</v>
      </c>
      <c r="L33" s="135">
        <f t="shared" si="2"/>
        <v>0.24144700000000002</v>
      </c>
      <c r="M33" s="135">
        <f t="shared" si="3"/>
        <v>0.24144700000000002</v>
      </c>
    </row>
    <row r="34" spans="1:13" x14ac:dyDescent="0.25">
      <c r="A34" s="57" t="s">
        <v>165</v>
      </c>
      <c r="B34" s="37" t="s">
        <v>164</v>
      </c>
      <c r="C34" s="169">
        <v>0</v>
      </c>
      <c r="D34" s="169">
        <v>0</v>
      </c>
      <c r="E34" s="135">
        <v>0</v>
      </c>
      <c r="F34" s="135">
        <v>0</v>
      </c>
      <c r="G34" s="136">
        <v>0</v>
      </c>
      <c r="H34" s="135">
        <f t="shared" si="0"/>
        <v>0</v>
      </c>
      <c r="I34" s="135">
        <v>0</v>
      </c>
      <c r="J34" s="135">
        <f t="shared" si="1"/>
        <v>0</v>
      </c>
      <c r="K34" s="135">
        <v>0</v>
      </c>
      <c r="L34" s="135">
        <f t="shared" si="2"/>
        <v>0</v>
      </c>
      <c r="M34" s="135">
        <f t="shared" si="3"/>
        <v>0</v>
      </c>
    </row>
    <row r="35" spans="1:13" ht="31.5" x14ac:dyDescent="0.25">
      <c r="A35" s="57" t="s">
        <v>63</v>
      </c>
      <c r="B35" s="56" t="s">
        <v>163</v>
      </c>
      <c r="C35" s="169">
        <v>0</v>
      </c>
      <c r="D35" s="169">
        <v>0</v>
      </c>
      <c r="E35" s="136">
        <v>0</v>
      </c>
      <c r="F35" s="136">
        <v>0</v>
      </c>
      <c r="G35" s="136">
        <v>0</v>
      </c>
      <c r="H35" s="135">
        <f t="shared" si="0"/>
        <v>0</v>
      </c>
      <c r="I35" s="135">
        <v>0</v>
      </c>
      <c r="J35" s="135">
        <f t="shared" si="1"/>
        <v>0</v>
      </c>
      <c r="K35" s="135">
        <v>0</v>
      </c>
      <c r="L35" s="135">
        <f t="shared" si="2"/>
        <v>0</v>
      </c>
      <c r="M35" s="135">
        <f t="shared" si="3"/>
        <v>0</v>
      </c>
    </row>
    <row r="36" spans="1:13" ht="31.5" x14ac:dyDescent="0.25">
      <c r="A36" s="54" t="s">
        <v>162</v>
      </c>
      <c r="B36" s="53" t="s">
        <v>161</v>
      </c>
      <c r="C36" s="173">
        <v>0</v>
      </c>
      <c r="D36" s="169">
        <v>0</v>
      </c>
      <c r="E36" s="136">
        <v>0</v>
      </c>
      <c r="F36" s="136">
        <v>0</v>
      </c>
      <c r="G36" s="136">
        <v>0</v>
      </c>
      <c r="H36" s="135">
        <f t="shared" si="0"/>
        <v>0</v>
      </c>
      <c r="I36" s="135">
        <v>0</v>
      </c>
      <c r="J36" s="135">
        <f t="shared" si="1"/>
        <v>0</v>
      </c>
      <c r="K36" s="135">
        <v>0</v>
      </c>
      <c r="L36" s="135">
        <f t="shared" si="2"/>
        <v>0</v>
      </c>
      <c r="M36" s="135">
        <f t="shared" si="3"/>
        <v>0</v>
      </c>
    </row>
    <row r="37" spans="1:13" x14ac:dyDescent="0.25">
      <c r="A37" s="54" t="s">
        <v>160</v>
      </c>
      <c r="B37" s="53" t="s">
        <v>150</v>
      </c>
      <c r="C37" s="174">
        <v>0</v>
      </c>
      <c r="D37" s="174">
        <v>0</v>
      </c>
      <c r="E37" s="136">
        <v>0</v>
      </c>
      <c r="F37" s="136">
        <v>0</v>
      </c>
      <c r="G37" s="136">
        <v>0</v>
      </c>
      <c r="H37" s="135">
        <f t="shared" si="0"/>
        <v>0</v>
      </c>
      <c r="I37" s="135">
        <v>0</v>
      </c>
      <c r="J37" s="135">
        <f t="shared" si="1"/>
        <v>0</v>
      </c>
      <c r="K37" s="135">
        <v>0</v>
      </c>
      <c r="L37" s="135">
        <f t="shared" si="2"/>
        <v>0</v>
      </c>
      <c r="M37" s="135">
        <f t="shared" si="3"/>
        <v>0</v>
      </c>
    </row>
    <row r="38" spans="1:13" x14ac:dyDescent="0.25">
      <c r="A38" s="54" t="s">
        <v>159</v>
      </c>
      <c r="B38" s="53" t="s">
        <v>148</v>
      </c>
      <c r="C38" s="173">
        <v>0</v>
      </c>
      <c r="D38" s="169">
        <v>0</v>
      </c>
      <c r="E38" s="136">
        <v>0</v>
      </c>
      <c r="F38" s="136">
        <v>0</v>
      </c>
      <c r="G38" s="136">
        <v>0</v>
      </c>
      <c r="H38" s="135">
        <f t="shared" si="0"/>
        <v>0</v>
      </c>
      <c r="I38" s="135">
        <v>0</v>
      </c>
      <c r="J38" s="135">
        <f t="shared" si="1"/>
        <v>0</v>
      </c>
      <c r="K38" s="135">
        <v>0</v>
      </c>
      <c r="L38" s="135">
        <f t="shared" si="2"/>
        <v>0</v>
      </c>
      <c r="M38" s="135">
        <f t="shared" si="3"/>
        <v>0</v>
      </c>
    </row>
    <row r="39" spans="1:13" ht="31.5" x14ac:dyDescent="0.25">
      <c r="A39" s="54" t="s">
        <v>158</v>
      </c>
      <c r="B39" s="37" t="s">
        <v>146</v>
      </c>
      <c r="C39" s="174">
        <v>0</v>
      </c>
      <c r="D39" s="174">
        <v>0</v>
      </c>
      <c r="E39" s="136">
        <v>0</v>
      </c>
      <c r="F39" s="136">
        <v>0</v>
      </c>
      <c r="G39" s="136">
        <v>0</v>
      </c>
      <c r="H39" s="135">
        <f t="shared" si="0"/>
        <v>0</v>
      </c>
      <c r="I39" s="135">
        <v>0</v>
      </c>
      <c r="J39" s="135">
        <f t="shared" si="1"/>
        <v>0</v>
      </c>
      <c r="K39" s="135">
        <v>0</v>
      </c>
      <c r="L39" s="135">
        <f t="shared" si="2"/>
        <v>0</v>
      </c>
      <c r="M39" s="135">
        <f t="shared" si="3"/>
        <v>0</v>
      </c>
    </row>
    <row r="40" spans="1:13" ht="31.5" x14ac:dyDescent="0.25">
      <c r="A40" s="54" t="s">
        <v>157</v>
      </c>
      <c r="B40" s="37" t="s">
        <v>144</v>
      </c>
      <c r="C40" s="174">
        <v>0</v>
      </c>
      <c r="D40" s="174">
        <v>0</v>
      </c>
      <c r="E40" s="136">
        <v>0</v>
      </c>
      <c r="F40" s="136">
        <v>0</v>
      </c>
      <c r="G40" s="136">
        <v>0</v>
      </c>
      <c r="H40" s="135">
        <f t="shared" si="0"/>
        <v>0</v>
      </c>
      <c r="I40" s="135">
        <v>0</v>
      </c>
      <c r="J40" s="135">
        <f t="shared" si="1"/>
        <v>0</v>
      </c>
      <c r="K40" s="135">
        <v>0</v>
      </c>
      <c r="L40" s="135">
        <f t="shared" si="2"/>
        <v>0</v>
      </c>
      <c r="M40" s="135">
        <f t="shared" si="3"/>
        <v>0</v>
      </c>
    </row>
    <row r="41" spans="1:13" x14ac:dyDescent="0.25">
      <c r="A41" s="54" t="s">
        <v>156</v>
      </c>
      <c r="B41" s="37" t="s">
        <v>142</v>
      </c>
      <c r="C41" s="174">
        <v>0</v>
      </c>
      <c r="D41" s="174">
        <v>0</v>
      </c>
      <c r="E41" s="136">
        <v>0</v>
      </c>
      <c r="F41" s="136">
        <v>0</v>
      </c>
      <c r="G41" s="136">
        <v>0</v>
      </c>
      <c r="H41" s="135">
        <f t="shared" si="0"/>
        <v>0</v>
      </c>
      <c r="I41" s="135">
        <v>0</v>
      </c>
      <c r="J41" s="135">
        <f t="shared" si="1"/>
        <v>0</v>
      </c>
      <c r="K41" s="135">
        <v>0</v>
      </c>
      <c r="L41" s="135">
        <f t="shared" si="2"/>
        <v>0</v>
      </c>
      <c r="M41" s="135">
        <f t="shared" si="3"/>
        <v>0</v>
      </c>
    </row>
    <row r="42" spans="1:13" x14ac:dyDescent="0.25">
      <c r="A42" s="54" t="s">
        <v>155</v>
      </c>
      <c r="B42" s="53"/>
      <c r="C42" s="174">
        <v>0</v>
      </c>
      <c r="D42" s="174">
        <v>0</v>
      </c>
      <c r="E42" s="136">
        <v>0</v>
      </c>
      <c r="F42" s="136">
        <v>0</v>
      </c>
      <c r="G42" s="136">
        <v>0</v>
      </c>
      <c r="H42" s="135">
        <f t="shared" si="0"/>
        <v>0</v>
      </c>
      <c r="I42" s="135">
        <v>0</v>
      </c>
      <c r="J42" s="135">
        <f t="shared" si="1"/>
        <v>0</v>
      </c>
      <c r="K42" s="135">
        <v>0</v>
      </c>
      <c r="L42" s="135">
        <f t="shared" si="2"/>
        <v>0</v>
      </c>
      <c r="M42" s="135">
        <f t="shared" si="3"/>
        <v>0</v>
      </c>
    </row>
    <row r="43" spans="1:13" x14ac:dyDescent="0.25">
      <c r="A43" s="57" t="s">
        <v>62</v>
      </c>
      <c r="B43" s="56" t="s">
        <v>154</v>
      </c>
      <c r="C43" s="174">
        <v>0</v>
      </c>
      <c r="D43" s="174">
        <v>0</v>
      </c>
      <c r="E43" s="136">
        <v>0</v>
      </c>
      <c r="F43" s="136">
        <v>0</v>
      </c>
      <c r="G43" s="136">
        <v>0</v>
      </c>
      <c r="H43" s="135">
        <f t="shared" si="0"/>
        <v>0</v>
      </c>
      <c r="I43" s="135">
        <v>0</v>
      </c>
      <c r="J43" s="135">
        <f t="shared" si="1"/>
        <v>0</v>
      </c>
      <c r="K43" s="135">
        <v>0</v>
      </c>
      <c r="L43" s="135">
        <f t="shared" si="2"/>
        <v>0</v>
      </c>
      <c r="M43" s="135">
        <f t="shared" si="3"/>
        <v>0</v>
      </c>
    </row>
    <row r="44" spans="1:13" x14ac:dyDescent="0.25">
      <c r="A44" s="54" t="s">
        <v>153</v>
      </c>
      <c r="B44" s="37" t="s">
        <v>152</v>
      </c>
      <c r="C44" s="174">
        <v>0</v>
      </c>
      <c r="D44" s="174">
        <v>0</v>
      </c>
      <c r="E44" s="136">
        <v>0</v>
      </c>
      <c r="F44" s="136">
        <v>0</v>
      </c>
      <c r="G44" s="136">
        <v>0</v>
      </c>
      <c r="H44" s="135">
        <f t="shared" si="0"/>
        <v>0</v>
      </c>
      <c r="I44" s="135">
        <v>0</v>
      </c>
      <c r="J44" s="135">
        <f t="shared" si="1"/>
        <v>0</v>
      </c>
      <c r="K44" s="135">
        <v>0</v>
      </c>
      <c r="L44" s="135">
        <f t="shared" si="2"/>
        <v>0</v>
      </c>
      <c r="M44" s="135">
        <f t="shared" si="3"/>
        <v>0</v>
      </c>
    </row>
    <row r="45" spans="1:13" x14ac:dyDescent="0.25">
      <c r="A45" s="54" t="s">
        <v>151</v>
      </c>
      <c r="B45" s="37" t="s">
        <v>150</v>
      </c>
      <c r="C45" s="174">
        <v>0</v>
      </c>
      <c r="D45" s="174">
        <v>0</v>
      </c>
      <c r="E45" s="136">
        <v>0</v>
      </c>
      <c r="F45" s="136">
        <v>0</v>
      </c>
      <c r="G45" s="136">
        <v>0</v>
      </c>
      <c r="H45" s="135">
        <f t="shared" si="0"/>
        <v>0</v>
      </c>
      <c r="I45" s="135">
        <v>0</v>
      </c>
      <c r="J45" s="135">
        <f t="shared" si="1"/>
        <v>0</v>
      </c>
      <c r="K45" s="135">
        <v>0</v>
      </c>
      <c r="L45" s="135">
        <f t="shared" si="2"/>
        <v>0</v>
      </c>
      <c r="M45" s="135">
        <f t="shared" si="3"/>
        <v>0</v>
      </c>
    </row>
    <row r="46" spans="1:13" x14ac:dyDescent="0.25">
      <c r="A46" s="54" t="s">
        <v>149</v>
      </c>
      <c r="B46" s="37" t="s">
        <v>148</v>
      </c>
      <c r="C46" s="174">
        <v>0</v>
      </c>
      <c r="D46" s="174">
        <v>0</v>
      </c>
      <c r="E46" s="136">
        <v>0</v>
      </c>
      <c r="F46" s="136">
        <v>0</v>
      </c>
      <c r="G46" s="136">
        <v>0</v>
      </c>
      <c r="H46" s="135">
        <f t="shared" si="0"/>
        <v>0</v>
      </c>
      <c r="I46" s="135">
        <v>0</v>
      </c>
      <c r="J46" s="135">
        <f t="shared" si="1"/>
        <v>0</v>
      </c>
      <c r="K46" s="135">
        <v>0</v>
      </c>
      <c r="L46" s="135">
        <f t="shared" si="2"/>
        <v>0</v>
      </c>
      <c r="M46" s="135">
        <f t="shared" si="3"/>
        <v>0</v>
      </c>
    </row>
    <row r="47" spans="1:13" ht="31.5" x14ac:dyDescent="0.25">
      <c r="A47" s="54" t="s">
        <v>147</v>
      </c>
      <c r="B47" s="37" t="s">
        <v>146</v>
      </c>
      <c r="C47" s="174">
        <v>0</v>
      </c>
      <c r="D47" s="174">
        <v>0</v>
      </c>
      <c r="E47" s="136">
        <v>0</v>
      </c>
      <c r="F47" s="136">
        <v>0</v>
      </c>
      <c r="G47" s="136">
        <v>0</v>
      </c>
      <c r="H47" s="135">
        <f t="shared" si="0"/>
        <v>0</v>
      </c>
      <c r="I47" s="135">
        <v>0</v>
      </c>
      <c r="J47" s="135">
        <f t="shared" si="1"/>
        <v>0</v>
      </c>
      <c r="K47" s="135">
        <v>0</v>
      </c>
      <c r="L47" s="135">
        <f t="shared" si="2"/>
        <v>0</v>
      </c>
      <c r="M47" s="135">
        <f t="shared" si="3"/>
        <v>0</v>
      </c>
    </row>
    <row r="48" spans="1:13" ht="31.5" x14ac:dyDescent="0.25">
      <c r="A48" s="54" t="s">
        <v>145</v>
      </c>
      <c r="B48" s="37" t="s">
        <v>144</v>
      </c>
      <c r="C48" s="174">
        <v>0</v>
      </c>
      <c r="D48" s="174">
        <v>0</v>
      </c>
      <c r="E48" s="136">
        <v>0</v>
      </c>
      <c r="F48" s="136">
        <v>0</v>
      </c>
      <c r="G48" s="136">
        <v>0</v>
      </c>
      <c r="H48" s="135">
        <f t="shared" si="0"/>
        <v>0</v>
      </c>
      <c r="I48" s="135">
        <v>0</v>
      </c>
      <c r="J48" s="135">
        <f t="shared" si="1"/>
        <v>0</v>
      </c>
      <c r="K48" s="135">
        <v>0</v>
      </c>
      <c r="L48" s="135">
        <f t="shared" si="2"/>
        <v>0</v>
      </c>
      <c r="M48" s="135">
        <f t="shared" si="3"/>
        <v>0</v>
      </c>
    </row>
    <row r="49" spans="1:13" x14ac:dyDescent="0.25">
      <c r="A49" s="54" t="s">
        <v>143</v>
      </c>
      <c r="B49" s="37" t="s">
        <v>142</v>
      </c>
      <c r="C49" s="174">
        <v>0</v>
      </c>
      <c r="D49" s="174">
        <v>0</v>
      </c>
      <c r="E49" s="136">
        <v>0</v>
      </c>
      <c r="F49" s="136">
        <v>0</v>
      </c>
      <c r="G49" s="136">
        <v>0</v>
      </c>
      <c r="H49" s="135">
        <f t="shared" si="0"/>
        <v>0</v>
      </c>
      <c r="I49" s="135">
        <v>0</v>
      </c>
      <c r="J49" s="135">
        <f t="shared" si="1"/>
        <v>0</v>
      </c>
      <c r="K49" s="135">
        <v>0</v>
      </c>
      <c r="L49" s="135">
        <f t="shared" si="2"/>
        <v>0</v>
      </c>
      <c r="M49" s="135">
        <f t="shared" si="3"/>
        <v>0</v>
      </c>
    </row>
    <row r="50" spans="1:13" x14ac:dyDescent="0.25">
      <c r="A50" s="54" t="s">
        <v>141</v>
      </c>
      <c r="B50" s="53"/>
      <c r="C50" s="174">
        <v>0</v>
      </c>
      <c r="D50" s="174">
        <v>0</v>
      </c>
      <c r="E50" s="136">
        <v>0</v>
      </c>
      <c r="F50" s="136">
        <v>0</v>
      </c>
      <c r="G50" s="136">
        <v>0</v>
      </c>
      <c r="H50" s="135">
        <f t="shared" si="0"/>
        <v>0</v>
      </c>
      <c r="I50" s="135">
        <v>0</v>
      </c>
      <c r="J50" s="135">
        <f t="shared" si="1"/>
        <v>0</v>
      </c>
      <c r="K50" s="135">
        <v>0</v>
      </c>
      <c r="L50" s="135">
        <f t="shared" si="2"/>
        <v>0</v>
      </c>
      <c r="M50" s="135">
        <f t="shared" si="3"/>
        <v>0</v>
      </c>
    </row>
    <row r="51" spans="1:13" ht="35.25" customHeight="1" x14ac:dyDescent="0.25">
      <c r="A51" s="57" t="s">
        <v>60</v>
      </c>
      <c r="B51" s="56" t="s">
        <v>140</v>
      </c>
      <c r="C51" s="175">
        <v>0</v>
      </c>
      <c r="D51" s="175">
        <v>0</v>
      </c>
      <c r="E51" s="135">
        <v>0</v>
      </c>
      <c r="F51" s="135">
        <v>0</v>
      </c>
      <c r="G51" s="136">
        <v>0</v>
      </c>
      <c r="H51" s="135">
        <f t="shared" si="0"/>
        <v>0</v>
      </c>
      <c r="I51" s="135">
        <v>0</v>
      </c>
      <c r="J51" s="135">
        <f t="shared" si="1"/>
        <v>0</v>
      </c>
      <c r="K51" s="135">
        <v>0</v>
      </c>
      <c r="L51" s="135">
        <f t="shared" si="2"/>
        <v>0</v>
      </c>
      <c r="M51" s="135">
        <f t="shared" si="3"/>
        <v>0</v>
      </c>
    </row>
    <row r="52" spans="1:13" x14ac:dyDescent="0.25">
      <c r="A52" s="54" t="s">
        <v>139</v>
      </c>
      <c r="B52" s="37" t="s">
        <v>138</v>
      </c>
      <c r="C52" s="168">
        <f>C30</f>
        <v>0.24144700000000002</v>
      </c>
      <c r="D52" s="168">
        <f>D30</f>
        <v>0.24144700000000002</v>
      </c>
      <c r="E52" s="136">
        <v>0</v>
      </c>
      <c r="F52" s="136">
        <v>0</v>
      </c>
      <c r="G52" s="136">
        <v>0</v>
      </c>
      <c r="H52" s="135">
        <f t="shared" si="0"/>
        <v>0.24144700000000002</v>
      </c>
      <c r="I52" s="135">
        <v>0</v>
      </c>
      <c r="J52" s="135">
        <f t="shared" si="1"/>
        <v>0.24144700000000002</v>
      </c>
      <c r="K52" s="135">
        <v>0</v>
      </c>
      <c r="L52" s="135">
        <f t="shared" si="2"/>
        <v>0.24144700000000002</v>
      </c>
      <c r="M52" s="135">
        <f t="shared" si="3"/>
        <v>0.24144700000000002</v>
      </c>
    </row>
    <row r="53" spans="1:13" x14ac:dyDescent="0.25">
      <c r="A53" s="54" t="s">
        <v>137</v>
      </c>
      <c r="B53" s="37" t="s">
        <v>131</v>
      </c>
      <c r="C53" s="169">
        <v>0</v>
      </c>
      <c r="D53" s="169">
        <v>0</v>
      </c>
      <c r="E53" s="135">
        <v>0</v>
      </c>
      <c r="F53" s="135">
        <v>0</v>
      </c>
      <c r="G53" s="136">
        <v>0</v>
      </c>
      <c r="H53" s="135">
        <f t="shared" si="0"/>
        <v>0</v>
      </c>
      <c r="I53" s="135">
        <v>0</v>
      </c>
      <c r="J53" s="135">
        <f t="shared" si="1"/>
        <v>0</v>
      </c>
      <c r="K53" s="135">
        <v>0</v>
      </c>
      <c r="L53" s="135">
        <f t="shared" si="2"/>
        <v>0</v>
      </c>
      <c r="M53" s="135">
        <f t="shared" si="3"/>
        <v>0</v>
      </c>
    </row>
    <row r="54" spans="1:13" x14ac:dyDescent="0.25">
      <c r="A54" s="54" t="s">
        <v>136</v>
      </c>
      <c r="B54" s="53" t="s">
        <v>130</v>
      </c>
      <c r="C54" s="169">
        <v>0</v>
      </c>
      <c r="D54" s="169">
        <v>0</v>
      </c>
      <c r="E54" s="135">
        <v>0</v>
      </c>
      <c r="F54" s="135">
        <v>0</v>
      </c>
      <c r="G54" s="136">
        <v>0</v>
      </c>
      <c r="H54" s="135">
        <f t="shared" si="0"/>
        <v>0</v>
      </c>
      <c r="I54" s="135">
        <v>0</v>
      </c>
      <c r="J54" s="135">
        <f t="shared" si="1"/>
        <v>0</v>
      </c>
      <c r="K54" s="135">
        <v>0</v>
      </c>
      <c r="L54" s="135">
        <f t="shared" si="2"/>
        <v>0</v>
      </c>
      <c r="M54" s="135">
        <f t="shared" si="3"/>
        <v>0</v>
      </c>
    </row>
    <row r="55" spans="1:13" x14ac:dyDescent="0.25">
      <c r="A55" s="54" t="s">
        <v>135</v>
      </c>
      <c r="B55" s="53" t="s">
        <v>129</v>
      </c>
      <c r="C55" s="169">
        <v>0</v>
      </c>
      <c r="D55" s="169">
        <v>0</v>
      </c>
      <c r="E55" s="135">
        <v>0</v>
      </c>
      <c r="F55" s="135">
        <v>0</v>
      </c>
      <c r="G55" s="136">
        <v>0</v>
      </c>
      <c r="H55" s="135">
        <f t="shared" si="0"/>
        <v>0</v>
      </c>
      <c r="I55" s="135">
        <v>0</v>
      </c>
      <c r="J55" s="135">
        <f t="shared" si="1"/>
        <v>0</v>
      </c>
      <c r="K55" s="135">
        <v>0</v>
      </c>
      <c r="L55" s="135">
        <f t="shared" si="2"/>
        <v>0</v>
      </c>
      <c r="M55" s="135">
        <f t="shared" si="3"/>
        <v>0</v>
      </c>
    </row>
    <row r="56" spans="1:13" x14ac:dyDescent="0.25">
      <c r="A56" s="54" t="s">
        <v>134</v>
      </c>
      <c r="B56" s="53" t="s">
        <v>128</v>
      </c>
      <c r="C56" s="169">
        <v>0</v>
      </c>
      <c r="D56" s="169">
        <v>0</v>
      </c>
      <c r="E56" s="135">
        <v>0</v>
      </c>
      <c r="F56" s="135">
        <v>0</v>
      </c>
      <c r="G56" s="136">
        <v>0</v>
      </c>
      <c r="H56" s="135">
        <f t="shared" si="0"/>
        <v>0</v>
      </c>
      <c r="I56" s="135">
        <v>0</v>
      </c>
      <c r="J56" s="135">
        <f t="shared" si="1"/>
        <v>0</v>
      </c>
      <c r="K56" s="135">
        <v>0</v>
      </c>
      <c r="L56" s="135">
        <f t="shared" si="2"/>
        <v>0</v>
      </c>
      <c r="M56" s="135">
        <f t="shared" si="3"/>
        <v>0</v>
      </c>
    </row>
    <row r="57" spans="1:13" x14ac:dyDescent="0.25">
      <c r="A57" s="54" t="s">
        <v>133</v>
      </c>
      <c r="B57" s="53"/>
      <c r="C57" s="174">
        <v>0</v>
      </c>
      <c r="D57" s="174">
        <v>0</v>
      </c>
      <c r="E57" s="135">
        <v>0</v>
      </c>
      <c r="F57" s="135">
        <v>0</v>
      </c>
      <c r="G57" s="136">
        <v>0</v>
      </c>
      <c r="H57" s="135">
        <f t="shared" si="0"/>
        <v>0</v>
      </c>
      <c r="I57" s="135">
        <v>0</v>
      </c>
      <c r="J57" s="135">
        <f t="shared" si="1"/>
        <v>0</v>
      </c>
      <c r="K57" s="135">
        <v>0</v>
      </c>
      <c r="L57" s="135">
        <f t="shared" si="2"/>
        <v>0</v>
      </c>
      <c r="M57" s="135">
        <f t="shared" si="3"/>
        <v>0</v>
      </c>
    </row>
    <row r="58" spans="1:13" ht="36.75" customHeight="1" x14ac:dyDescent="0.25">
      <c r="A58" s="57" t="s">
        <v>59</v>
      </c>
      <c r="B58" s="74" t="s">
        <v>235</v>
      </c>
      <c r="C58" s="169">
        <v>0</v>
      </c>
      <c r="D58" s="169">
        <v>0</v>
      </c>
      <c r="E58" s="135">
        <v>0</v>
      </c>
      <c r="F58" s="135">
        <v>0</v>
      </c>
      <c r="G58" s="136">
        <v>0</v>
      </c>
      <c r="H58" s="135">
        <f t="shared" si="0"/>
        <v>0</v>
      </c>
      <c r="I58" s="135">
        <v>0</v>
      </c>
      <c r="J58" s="135">
        <f t="shared" si="1"/>
        <v>0</v>
      </c>
      <c r="K58" s="135">
        <v>0</v>
      </c>
      <c r="L58" s="135">
        <f t="shared" si="2"/>
        <v>0</v>
      </c>
      <c r="M58" s="135">
        <f t="shared" si="3"/>
        <v>0</v>
      </c>
    </row>
    <row r="59" spans="1:13" x14ac:dyDescent="0.25">
      <c r="A59" s="57" t="s">
        <v>57</v>
      </c>
      <c r="B59" s="56" t="s">
        <v>132</v>
      </c>
      <c r="C59" s="169">
        <v>0</v>
      </c>
      <c r="D59" s="169">
        <v>0</v>
      </c>
      <c r="E59" s="136">
        <v>0</v>
      </c>
      <c r="F59" s="136">
        <v>0</v>
      </c>
      <c r="G59" s="136">
        <v>0</v>
      </c>
      <c r="H59" s="135">
        <f t="shared" si="0"/>
        <v>0</v>
      </c>
      <c r="I59" s="135">
        <v>0</v>
      </c>
      <c r="J59" s="135">
        <f t="shared" si="1"/>
        <v>0</v>
      </c>
      <c r="K59" s="135">
        <v>0</v>
      </c>
      <c r="L59" s="135">
        <f t="shared" si="2"/>
        <v>0</v>
      </c>
      <c r="M59" s="135">
        <f t="shared" si="3"/>
        <v>0</v>
      </c>
    </row>
    <row r="60" spans="1:13" x14ac:dyDescent="0.25">
      <c r="A60" s="54" t="s">
        <v>229</v>
      </c>
      <c r="B60" s="55" t="s">
        <v>152</v>
      </c>
      <c r="C60" s="169">
        <v>0</v>
      </c>
      <c r="D60" s="169">
        <v>0</v>
      </c>
      <c r="E60" s="136">
        <v>0</v>
      </c>
      <c r="F60" s="136">
        <v>0</v>
      </c>
      <c r="G60" s="136">
        <v>0</v>
      </c>
      <c r="H60" s="135">
        <f t="shared" si="0"/>
        <v>0</v>
      </c>
      <c r="I60" s="135">
        <v>0</v>
      </c>
      <c r="J60" s="135">
        <f t="shared" si="1"/>
        <v>0</v>
      </c>
      <c r="K60" s="135">
        <v>0</v>
      </c>
      <c r="L60" s="135">
        <f t="shared" si="2"/>
        <v>0</v>
      </c>
      <c r="M60" s="135">
        <f t="shared" si="3"/>
        <v>0</v>
      </c>
    </row>
    <row r="61" spans="1:13" x14ac:dyDescent="0.25">
      <c r="A61" s="54" t="s">
        <v>230</v>
      </c>
      <c r="B61" s="55" t="s">
        <v>150</v>
      </c>
      <c r="C61" s="169">
        <v>0</v>
      </c>
      <c r="D61" s="169">
        <v>0</v>
      </c>
      <c r="E61" s="136">
        <v>0</v>
      </c>
      <c r="F61" s="136">
        <v>0</v>
      </c>
      <c r="G61" s="136">
        <v>0</v>
      </c>
      <c r="H61" s="135">
        <f t="shared" si="0"/>
        <v>0</v>
      </c>
      <c r="I61" s="135">
        <v>0</v>
      </c>
      <c r="J61" s="135">
        <f t="shared" si="1"/>
        <v>0</v>
      </c>
      <c r="K61" s="135">
        <v>0</v>
      </c>
      <c r="L61" s="135">
        <f t="shared" si="2"/>
        <v>0</v>
      </c>
      <c r="M61" s="135">
        <f t="shared" si="3"/>
        <v>0</v>
      </c>
    </row>
    <row r="62" spans="1:13" x14ac:dyDescent="0.25">
      <c r="A62" s="54" t="s">
        <v>231</v>
      </c>
      <c r="B62" s="55" t="s">
        <v>148</v>
      </c>
      <c r="C62" s="169">
        <v>0</v>
      </c>
      <c r="D62" s="169">
        <v>0</v>
      </c>
      <c r="E62" s="136">
        <v>0</v>
      </c>
      <c r="F62" s="136">
        <v>0</v>
      </c>
      <c r="G62" s="136">
        <v>0</v>
      </c>
      <c r="H62" s="135">
        <f t="shared" si="0"/>
        <v>0</v>
      </c>
      <c r="I62" s="135">
        <v>0</v>
      </c>
      <c r="J62" s="135">
        <f t="shared" si="1"/>
        <v>0</v>
      </c>
      <c r="K62" s="135">
        <v>0</v>
      </c>
      <c r="L62" s="135">
        <f t="shared" si="2"/>
        <v>0</v>
      </c>
      <c r="M62" s="135">
        <f t="shared" si="3"/>
        <v>0</v>
      </c>
    </row>
    <row r="63" spans="1:13" x14ac:dyDescent="0.25">
      <c r="A63" s="54" t="s">
        <v>232</v>
      </c>
      <c r="B63" s="55" t="s">
        <v>234</v>
      </c>
      <c r="C63" s="169">
        <v>0</v>
      </c>
      <c r="D63" s="169">
        <v>0</v>
      </c>
      <c r="E63" s="136">
        <v>0</v>
      </c>
      <c r="F63" s="136">
        <v>0</v>
      </c>
      <c r="G63" s="136">
        <v>0</v>
      </c>
      <c r="H63" s="135">
        <f t="shared" si="0"/>
        <v>0</v>
      </c>
      <c r="I63" s="135">
        <v>0</v>
      </c>
      <c r="J63" s="135">
        <f t="shared" si="1"/>
        <v>0</v>
      </c>
      <c r="K63" s="135">
        <v>0</v>
      </c>
      <c r="L63" s="135">
        <f t="shared" si="2"/>
        <v>0</v>
      </c>
      <c r="M63" s="135">
        <f t="shared" si="3"/>
        <v>0</v>
      </c>
    </row>
    <row r="64" spans="1:13" x14ac:dyDescent="0.25">
      <c r="A64" s="54" t="s">
        <v>233</v>
      </c>
      <c r="B64" s="53"/>
      <c r="C64" s="173">
        <v>0</v>
      </c>
      <c r="D64" s="169">
        <v>0</v>
      </c>
      <c r="E64" s="136">
        <v>0</v>
      </c>
      <c r="F64" s="136">
        <v>0</v>
      </c>
      <c r="G64" s="136">
        <v>0</v>
      </c>
      <c r="H64" s="135">
        <f t="shared" si="0"/>
        <v>0</v>
      </c>
      <c r="I64" s="135">
        <v>0</v>
      </c>
      <c r="J64" s="135">
        <f t="shared" si="1"/>
        <v>0</v>
      </c>
      <c r="K64" s="135">
        <v>0</v>
      </c>
      <c r="L64" s="135">
        <f t="shared" si="2"/>
        <v>0</v>
      </c>
      <c r="M64" s="135">
        <f t="shared" si="3"/>
        <v>0</v>
      </c>
    </row>
    <row r="65" spans="1:12" x14ac:dyDescent="0.25">
      <c r="A65" s="49"/>
      <c r="B65" s="50"/>
      <c r="C65" s="176"/>
      <c r="D65" s="176"/>
      <c r="E65" s="50"/>
      <c r="F65" s="50"/>
      <c r="G65" s="50"/>
    </row>
    <row r="66" spans="1:12" ht="54" customHeight="1" x14ac:dyDescent="0.25">
      <c r="B66" s="373"/>
      <c r="C66" s="373"/>
      <c r="D66" s="373"/>
      <c r="E66" s="373"/>
      <c r="F66" s="373"/>
      <c r="G66" s="373"/>
      <c r="H66" s="48"/>
      <c r="I66" s="48"/>
      <c r="J66" s="48"/>
      <c r="K66" s="48"/>
      <c r="L66" s="48"/>
    </row>
    <row r="68" spans="1:12" ht="50.25" customHeight="1" x14ac:dyDescent="0.25">
      <c r="B68" s="373"/>
      <c r="C68" s="373"/>
      <c r="D68" s="373"/>
      <c r="E68" s="373"/>
      <c r="F68" s="373"/>
      <c r="G68" s="373"/>
    </row>
    <row r="70" spans="1:12" ht="36.75" customHeight="1" x14ac:dyDescent="0.25">
      <c r="B70" s="373"/>
      <c r="C70" s="373"/>
      <c r="D70" s="373"/>
      <c r="E70" s="373"/>
      <c r="F70" s="373"/>
      <c r="G70" s="373"/>
    </row>
    <row r="72" spans="1:12" ht="51" customHeight="1" x14ac:dyDescent="0.25">
      <c r="B72" s="373"/>
      <c r="C72" s="373"/>
      <c r="D72" s="373"/>
      <c r="E72" s="373"/>
      <c r="F72" s="373"/>
      <c r="G72" s="373"/>
    </row>
    <row r="73" spans="1:12" ht="32.25" customHeight="1" x14ac:dyDescent="0.25">
      <c r="B73" s="373"/>
      <c r="C73" s="373"/>
      <c r="D73" s="373"/>
      <c r="E73" s="373"/>
      <c r="F73" s="373"/>
      <c r="G73" s="373"/>
    </row>
    <row r="74" spans="1:12" ht="51.75" customHeight="1" x14ac:dyDescent="0.25">
      <c r="B74" s="373"/>
      <c r="C74" s="373"/>
      <c r="D74" s="373"/>
      <c r="E74" s="373"/>
      <c r="F74" s="373"/>
      <c r="G74" s="373"/>
    </row>
    <row r="75" spans="1:12" ht="21.75" customHeight="1" x14ac:dyDescent="0.25">
      <c r="B75" s="371"/>
      <c r="C75" s="371"/>
      <c r="D75" s="371"/>
      <c r="E75" s="371"/>
      <c r="F75" s="371"/>
      <c r="G75" s="371"/>
    </row>
    <row r="76" spans="1:12" ht="23.25" customHeight="1" x14ac:dyDescent="0.25"/>
    <row r="77" spans="1:12" ht="18.75" customHeight="1" x14ac:dyDescent="0.25">
      <c r="B77" s="372"/>
      <c r="C77" s="372"/>
      <c r="D77" s="372"/>
      <c r="E77" s="372"/>
      <c r="F77" s="372"/>
      <c r="G77" s="372"/>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V26"/>
  <sheetViews>
    <sheetView view="pageBreakPreview" topLeftCell="D1" zoomScale="55" zoomScaleSheetLayoutView="55" workbookViewId="0">
      <selection activeCell="L36" sqref="L36"/>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4" width="10.7109375" style="14" customWidth="1"/>
    <col min="15" max="15" width="17.4257812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16384" width="9.140625" style="14"/>
  </cols>
  <sheetData>
    <row r="1" spans="1:48" ht="18.75" x14ac:dyDescent="0.25">
      <c r="AV1" s="28" t="s">
        <v>69</v>
      </c>
    </row>
    <row r="2" spans="1:48" ht="18.75" x14ac:dyDescent="0.3">
      <c r="AV2" s="11" t="s">
        <v>11</v>
      </c>
    </row>
    <row r="3" spans="1:48" ht="18.75" x14ac:dyDescent="0.3">
      <c r="AV3" s="11" t="s">
        <v>68</v>
      </c>
    </row>
    <row r="4" spans="1:48" ht="18.75" x14ac:dyDescent="0.3">
      <c r="AV4" s="11"/>
    </row>
    <row r="5" spans="1:48" ht="18.75" customHeight="1" x14ac:dyDescent="0.25">
      <c r="A5" s="318" t="str">
        <f>'1. паспорт местоположение'!$A$5</f>
        <v>Год раскрытия информации: 2021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c r="AS5" s="318"/>
      <c r="AT5" s="318"/>
      <c r="AU5" s="318"/>
      <c r="AV5" s="318"/>
    </row>
    <row r="6" spans="1:48" ht="18.75" x14ac:dyDescent="0.3">
      <c r="AV6" s="11"/>
    </row>
    <row r="7" spans="1:48" ht="18.75" x14ac:dyDescent="0.25">
      <c r="A7" s="322" t="s">
        <v>10</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c r="AS7" s="322"/>
      <c r="AT7" s="322"/>
      <c r="AU7" s="322"/>
      <c r="AV7" s="322"/>
    </row>
    <row r="8" spans="1:48" ht="18.75" x14ac:dyDescent="0.25">
      <c r="A8" s="322"/>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c r="AD8" s="322"/>
      <c r="AE8" s="322"/>
      <c r="AF8" s="322"/>
      <c r="AG8" s="322"/>
      <c r="AH8" s="322"/>
      <c r="AI8" s="322"/>
      <c r="AJ8" s="322"/>
      <c r="AK8" s="322"/>
      <c r="AL8" s="322"/>
      <c r="AM8" s="322"/>
      <c r="AN8" s="322"/>
      <c r="AO8" s="322"/>
      <c r="AP8" s="322"/>
      <c r="AQ8" s="322"/>
      <c r="AR8" s="322"/>
      <c r="AS8" s="322"/>
      <c r="AT8" s="322"/>
      <c r="AU8" s="322"/>
      <c r="AV8" s="322"/>
    </row>
    <row r="9" spans="1:48" ht="15.75" x14ac:dyDescent="0.25">
      <c r="A9" s="323" t="str">
        <f>'1. паспорт местоположение'!A9:C9</f>
        <v xml:space="preserve">ГУП "Региональные электрические сети "РБ  </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row>
    <row r="10" spans="1:48" ht="15.75" x14ac:dyDescent="0.25">
      <c r="A10" s="319" t="s">
        <v>9</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c r="AS10" s="319"/>
      <c r="AT10" s="319"/>
      <c r="AU10" s="319"/>
      <c r="AV10" s="319"/>
    </row>
    <row r="11" spans="1:48" ht="18.75" x14ac:dyDescent="0.25">
      <c r="A11" s="322"/>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c r="AD11" s="322"/>
      <c r="AE11" s="322"/>
      <c r="AF11" s="322"/>
      <c r="AG11" s="322"/>
      <c r="AH11" s="322"/>
      <c r="AI11" s="322"/>
      <c r="AJ11" s="322"/>
      <c r="AK11" s="322"/>
      <c r="AL11" s="322"/>
      <c r="AM11" s="322"/>
      <c r="AN11" s="322"/>
      <c r="AO11" s="322"/>
      <c r="AP11" s="322"/>
      <c r="AQ11" s="322"/>
      <c r="AR11" s="322"/>
      <c r="AS11" s="322"/>
      <c r="AT11" s="322"/>
      <c r="AU11" s="322"/>
      <c r="AV11" s="322"/>
    </row>
    <row r="12" spans="1:48" ht="15.75" x14ac:dyDescent="0.25">
      <c r="A12" s="324" t="str">
        <f>'1. паспорт местоположение'!$A$12</f>
        <v>L_ 202201233</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ht="15.75" x14ac:dyDescent="0.25">
      <c r="A13" s="319" t="s">
        <v>8</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c r="AS13" s="319"/>
      <c r="AT13" s="319"/>
      <c r="AU13" s="319"/>
      <c r="AV13" s="319"/>
    </row>
    <row r="14" spans="1:48" ht="18.75" x14ac:dyDescent="0.25">
      <c r="A14" s="329"/>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c r="AB14" s="329"/>
      <c r="AC14" s="329"/>
      <c r="AD14" s="329"/>
      <c r="AE14" s="329"/>
      <c r="AF14" s="329"/>
      <c r="AG14" s="329"/>
      <c r="AH14" s="329"/>
      <c r="AI14" s="329"/>
      <c r="AJ14" s="329"/>
      <c r="AK14" s="329"/>
      <c r="AL14" s="329"/>
      <c r="AM14" s="329"/>
      <c r="AN14" s="329"/>
      <c r="AO14" s="329"/>
      <c r="AP14" s="329"/>
      <c r="AQ14" s="329"/>
      <c r="AR14" s="329"/>
      <c r="AS14" s="329"/>
      <c r="AT14" s="329"/>
      <c r="AU14" s="329"/>
      <c r="AV14" s="329"/>
    </row>
    <row r="15" spans="1:48" ht="15.75" x14ac:dyDescent="0.25">
      <c r="A15" s="323" t="str">
        <f>'1. паспорт местоположение'!$A$15</f>
        <v>Строительство ВЛ-04кВ -0,484км  с КТПН 6/04кВ с.Н-Березовка  ул.Горная</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c r="AS15" s="323"/>
      <c r="AT15" s="323"/>
      <c r="AU15" s="323"/>
      <c r="AV15" s="323"/>
    </row>
    <row r="16" spans="1:48" ht="15.75" x14ac:dyDescent="0.25">
      <c r="A16" s="319" t="s">
        <v>7</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c r="AS16" s="319"/>
      <c r="AT16" s="319"/>
      <c r="AU16" s="319"/>
      <c r="AV16" s="319"/>
    </row>
    <row r="17" spans="1:4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c r="AS17" s="346"/>
      <c r="AT17" s="346"/>
      <c r="AU17" s="346"/>
      <c r="AV17" s="346"/>
    </row>
    <row r="18" spans="1:48" ht="14.25" customHeight="1"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c r="AS18" s="346"/>
      <c r="AT18" s="346"/>
      <c r="AU18" s="346"/>
      <c r="AV18" s="346"/>
    </row>
    <row r="19" spans="1:4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6"/>
      <c r="AL19" s="346"/>
      <c r="AM19" s="346"/>
      <c r="AN19" s="346"/>
      <c r="AO19" s="346"/>
      <c r="AP19" s="346"/>
      <c r="AQ19" s="346"/>
      <c r="AR19" s="346"/>
      <c r="AS19" s="346"/>
      <c r="AT19" s="346"/>
      <c r="AU19" s="346"/>
      <c r="AV19" s="346"/>
    </row>
    <row r="20" spans="1:48"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346"/>
      <c r="AB20" s="346"/>
      <c r="AC20" s="346"/>
      <c r="AD20" s="346"/>
      <c r="AE20" s="346"/>
      <c r="AF20" s="346"/>
      <c r="AG20" s="346"/>
      <c r="AH20" s="346"/>
      <c r="AI20" s="346"/>
      <c r="AJ20" s="346"/>
      <c r="AK20" s="346"/>
      <c r="AL20" s="346"/>
      <c r="AM20" s="346"/>
      <c r="AN20" s="346"/>
      <c r="AO20" s="346"/>
      <c r="AP20" s="346"/>
      <c r="AQ20" s="346"/>
      <c r="AR20" s="346"/>
      <c r="AS20" s="346"/>
      <c r="AT20" s="346"/>
      <c r="AU20" s="346"/>
      <c r="AV20" s="346"/>
    </row>
    <row r="21" spans="1:48" x14ac:dyDescent="0.25">
      <c r="A21" s="397" t="s">
        <v>471</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ht="58.5" customHeight="1" x14ac:dyDescent="0.25">
      <c r="A22" s="388" t="s">
        <v>53</v>
      </c>
      <c r="B22" s="399" t="s">
        <v>25</v>
      </c>
      <c r="C22" s="388" t="s">
        <v>52</v>
      </c>
      <c r="D22" s="388" t="s">
        <v>51</v>
      </c>
      <c r="E22" s="402" t="s">
        <v>481</v>
      </c>
      <c r="F22" s="403"/>
      <c r="G22" s="403"/>
      <c r="H22" s="403"/>
      <c r="I22" s="403"/>
      <c r="J22" s="403"/>
      <c r="K22" s="403"/>
      <c r="L22" s="404"/>
      <c r="M22" s="388" t="s">
        <v>50</v>
      </c>
      <c r="N22" s="388" t="s">
        <v>49</v>
      </c>
      <c r="O22" s="388" t="s">
        <v>48</v>
      </c>
      <c r="P22" s="383" t="s">
        <v>265</v>
      </c>
      <c r="Q22" s="383" t="s">
        <v>47</v>
      </c>
      <c r="R22" s="383" t="s">
        <v>46</v>
      </c>
      <c r="S22" s="383" t="s">
        <v>45</v>
      </c>
      <c r="T22" s="383"/>
      <c r="U22" s="405" t="s">
        <v>44</v>
      </c>
      <c r="V22" s="405" t="s">
        <v>43</v>
      </c>
      <c r="W22" s="383" t="s">
        <v>42</v>
      </c>
      <c r="X22" s="383" t="s">
        <v>41</v>
      </c>
      <c r="Y22" s="383" t="s">
        <v>40</v>
      </c>
      <c r="Z22" s="390" t="s">
        <v>39</v>
      </c>
      <c r="AA22" s="383" t="s">
        <v>38</v>
      </c>
      <c r="AB22" s="383" t="s">
        <v>37</v>
      </c>
      <c r="AC22" s="383" t="s">
        <v>36</v>
      </c>
      <c r="AD22" s="383" t="s">
        <v>35</v>
      </c>
      <c r="AE22" s="383" t="s">
        <v>34</v>
      </c>
      <c r="AF22" s="383" t="s">
        <v>33</v>
      </c>
      <c r="AG22" s="383"/>
      <c r="AH22" s="383"/>
      <c r="AI22" s="383"/>
      <c r="AJ22" s="383"/>
      <c r="AK22" s="383"/>
      <c r="AL22" s="383" t="s">
        <v>32</v>
      </c>
      <c r="AM22" s="383"/>
      <c r="AN22" s="383"/>
      <c r="AO22" s="383"/>
      <c r="AP22" s="383" t="s">
        <v>31</v>
      </c>
      <c r="AQ22" s="383"/>
      <c r="AR22" s="383" t="s">
        <v>30</v>
      </c>
      <c r="AS22" s="383" t="s">
        <v>29</v>
      </c>
      <c r="AT22" s="383" t="s">
        <v>28</v>
      </c>
      <c r="AU22" s="383" t="s">
        <v>27</v>
      </c>
      <c r="AV22" s="391" t="s">
        <v>26</v>
      </c>
    </row>
    <row r="23" spans="1:48" ht="64.5" customHeight="1" x14ac:dyDescent="0.25">
      <c r="A23" s="398"/>
      <c r="B23" s="400"/>
      <c r="C23" s="398"/>
      <c r="D23" s="398"/>
      <c r="E23" s="393" t="s">
        <v>24</v>
      </c>
      <c r="F23" s="384" t="s">
        <v>131</v>
      </c>
      <c r="G23" s="384" t="s">
        <v>130</v>
      </c>
      <c r="H23" s="384" t="s">
        <v>129</v>
      </c>
      <c r="I23" s="386" t="s">
        <v>392</v>
      </c>
      <c r="J23" s="386" t="s">
        <v>393</v>
      </c>
      <c r="K23" s="386" t="s">
        <v>394</v>
      </c>
      <c r="L23" s="384" t="s">
        <v>506</v>
      </c>
      <c r="M23" s="398"/>
      <c r="N23" s="398"/>
      <c r="O23" s="398"/>
      <c r="P23" s="383"/>
      <c r="Q23" s="383"/>
      <c r="R23" s="383"/>
      <c r="S23" s="395" t="s">
        <v>3</v>
      </c>
      <c r="T23" s="395" t="s">
        <v>12</v>
      </c>
      <c r="U23" s="405"/>
      <c r="V23" s="405"/>
      <c r="W23" s="383"/>
      <c r="X23" s="383"/>
      <c r="Y23" s="383"/>
      <c r="Z23" s="383"/>
      <c r="AA23" s="383"/>
      <c r="AB23" s="383"/>
      <c r="AC23" s="383"/>
      <c r="AD23" s="383"/>
      <c r="AE23" s="383"/>
      <c r="AF23" s="383" t="s">
        <v>23</v>
      </c>
      <c r="AG23" s="383"/>
      <c r="AH23" s="383" t="s">
        <v>22</v>
      </c>
      <c r="AI23" s="383"/>
      <c r="AJ23" s="388" t="s">
        <v>21</v>
      </c>
      <c r="AK23" s="388" t="s">
        <v>20</v>
      </c>
      <c r="AL23" s="388" t="s">
        <v>19</v>
      </c>
      <c r="AM23" s="388" t="s">
        <v>18</v>
      </c>
      <c r="AN23" s="388" t="s">
        <v>17</v>
      </c>
      <c r="AO23" s="388" t="s">
        <v>16</v>
      </c>
      <c r="AP23" s="388" t="s">
        <v>15</v>
      </c>
      <c r="AQ23" s="406" t="s">
        <v>12</v>
      </c>
      <c r="AR23" s="383"/>
      <c r="AS23" s="383"/>
      <c r="AT23" s="383"/>
      <c r="AU23" s="383"/>
      <c r="AV23" s="392"/>
    </row>
    <row r="24" spans="1:48" ht="96.75" customHeight="1" x14ac:dyDescent="0.25">
      <c r="A24" s="389"/>
      <c r="B24" s="401"/>
      <c r="C24" s="389"/>
      <c r="D24" s="389"/>
      <c r="E24" s="394"/>
      <c r="F24" s="385"/>
      <c r="G24" s="385"/>
      <c r="H24" s="385"/>
      <c r="I24" s="387"/>
      <c r="J24" s="387"/>
      <c r="K24" s="387"/>
      <c r="L24" s="385"/>
      <c r="M24" s="389"/>
      <c r="N24" s="389"/>
      <c r="O24" s="389"/>
      <c r="P24" s="383"/>
      <c r="Q24" s="383"/>
      <c r="R24" s="383"/>
      <c r="S24" s="396"/>
      <c r="T24" s="396"/>
      <c r="U24" s="405"/>
      <c r="V24" s="405"/>
      <c r="W24" s="383"/>
      <c r="X24" s="383"/>
      <c r="Y24" s="383"/>
      <c r="Z24" s="383"/>
      <c r="AA24" s="383"/>
      <c r="AB24" s="383"/>
      <c r="AC24" s="383"/>
      <c r="AD24" s="383"/>
      <c r="AE24" s="383"/>
      <c r="AF24" s="119" t="s">
        <v>14</v>
      </c>
      <c r="AG24" s="119" t="s">
        <v>13</v>
      </c>
      <c r="AH24" s="120" t="s">
        <v>3</v>
      </c>
      <c r="AI24" s="120" t="s">
        <v>12</v>
      </c>
      <c r="AJ24" s="389"/>
      <c r="AK24" s="389"/>
      <c r="AL24" s="389"/>
      <c r="AM24" s="389"/>
      <c r="AN24" s="389"/>
      <c r="AO24" s="389"/>
      <c r="AP24" s="389"/>
      <c r="AQ24" s="407"/>
      <c r="AR24" s="383"/>
      <c r="AS24" s="383"/>
      <c r="AT24" s="383"/>
      <c r="AU24" s="383"/>
      <c r="AV24" s="392"/>
    </row>
    <row r="25" spans="1:48" s="15"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5" customFormat="1" ht="95.25" customHeight="1" x14ac:dyDescent="0.2">
      <c r="A26" s="17">
        <v>1</v>
      </c>
      <c r="B26" s="156" t="s">
        <v>514</v>
      </c>
      <c r="C26" s="157" t="s">
        <v>501</v>
      </c>
      <c r="D26" s="157" t="s">
        <v>515</v>
      </c>
      <c r="E26" s="157" t="s">
        <v>531</v>
      </c>
      <c r="F26" s="157" t="s">
        <v>490</v>
      </c>
      <c r="G26" s="157" t="s">
        <v>490</v>
      </c>
      <c r="H26" s="157" t="s">
        <v>490</v>
      </c>
      <c r="I26" s="157" t="s">
        <v>533</v>
      </c>
      <c r="J26" s="157" t="s">
        <v>490</v>
      </c>
      <c r="K26" s="157" t="s">
        <v>490</v>
      </c>
      <c r="L26" s="157" t="s">
        <v>490</v>
      </c>
      <c r="M26" s="158" t="s">
        <v>532</v>
      </c>
      <c r="N26" s="183" t="str">
        <f>M26</f>
        <v>СИП</v>
      </c>
      <c r="O26" s="156" t="s">
        <v>514</v>
      </c>
      <c r="P26" s="157" t="s">
        <v>524</v>
      </c>
      <c r="Q26" s="157" t="s">
        <v>507</v>
      </c>
      <c r="R26" s="182">
        <f>'1. паспорт местоположение'!C45</f>
        <v>0.24144700000000002</v>
      </c>
      <c r="S26" s="182">
        <f>R26</f>
        <v>0.24144700000000002</v>
      </c>
      <c r="T26" s="182">
        <f>R26</f>
        <v>0.24144700000000002</v>
      </c>
      <c r="U26" s="157" t="s">
        <v>490</v>
      </c>
      <c r="V26" s="157" t="s">
        <v>490</v>
      </c>
      <c r="W26" s="157" t="s">
        <v>490</v>
      </c>
      <c r="X26" s="157" t="s">
        <v>490</v>
      </c>
      <c r="Y26" s="157" t="s">
        <v>490</v>
      </c>
      <c r="Z26" s="157" t="s">
        <v>490</v>
      </c>
      <c r="AA26" s="157" t="s">
        <v>490</v>
      </c>
      <c r="AB26" s="157" t="s">
        <v>490</v>
      </c>
      <c r="AC26" s="157" t="s">
        <v>490</v>
      </c>
      <c r="AD26" s="157" t="s">
        <v>490</v>
      </c>
      <c r="AE26" s="157" t="s">
        <v>490</v>
      </c>
      <c r="AF26" s="157" t="s">
        <v>490</v>
      </c>
      <c r="AG26" s="160" t="s">
        <v>505</v>
      </c>
      <c r="AH26" s="157" t="s">
        <v>490</v>
      </c>
      <c r="AI26" s="16" t="s">
        <v>490</v>
      </c>
      <c r="AJ26" s="16" t="s">
        <v>490</v>
      </c>
      <c r="AK26" s="16" t="s">
        <v>490</v>
      </c>
      <c r="AL26" s="16" t="s">
        <v>490</v>
      </c>
      <c r="AM26" s="16" t="s">
        <v>490</v>
      </c>
      <c r="AN26" s="16" t="s">
        <v>490</v>
      </c>
      <c r="AO26" s="16" t="s">
        <v>490</v>
      </c>
      <c r="AP26" s="16" t="s">
        <v>490</v>
      </c>
      <c r="AQ26" s="16" t="s">
        <v>490</v>
      </c>
      <c r="AR26" s="16" t="s">
        <v>490</v>
      </c>
      <c r="AS26" s="16" t="s">
        <v>490</v>
      </c>
      <c r="AT26" s="16" t="s">
        <v>490</v>
      </c>
      <c r="AU26" s="16" t="s">
        <v>490</v>
      </c>
      <c r="AV26" s="16" t="s">
        <v>490</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hyperlinks>
  <printOptions horizontalCentered="1"/>
  <pageMargins left="0.59055118110236227" right="0.59055118110236227" top="0.59055118110236227" bottom="0.59055118110236227" header="0" footer="0"/>
  <pageSetup paperSize="8" scale="24"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70" zoomScaleNormal="90" zoomScaleSheetLayoutView="70" workbookViewId="0">
      <selection activeCell="B64" sqref="B64"/>
    </sheetView>
  </sheetViews>
  <sheetFormatPr defaultRowHeight="15.75" x14ac:dyDescent="0.25"/>
  <cols>
    <col min="1" max="2" width="66.140625" style="94" customWidth="1"/>
    <col min="3" max="256" width="9.140625" style="46"/>
    <col min="257" max="258" width="66.140625" style="46" customWidth="1"/>
    <col min="259" max="512" width="9.140625" style="46"/>
    <col min="513" max="514" width="66.140625" style="46" customWidth="1"/>
    <col min="515" max="768" width="9.140625" style="46"/>
    <col min="769" max="770" width="66.140625" style="46" customWidth="1"/>
    <col min="771" max="1024" width="9.140625" style="46"/>
    <col min="1025" max="1026" width="66.140625" style="46" customWidth="1"/>
    <col min="1027" max="1280" width="9.140625" style="46"/>
    <col min="1281" max="1282" width="66.140625" style="46" customWidth="1"/>
    <col min="1283" max="1536" width="9.140625" style="46"/>
    <col min="1537" max="1538" width="66.140625" style="46" customWidth="1"/>
    <col min="1539" max="1792" width="9.140625" style="46"/>
    <col min="1793" max="1794" width="66.140625" style="46" customWidth="1"/>
    <col min="1795" max="2048" width="9.140625" style="46"/>
    <col min="2049" max="2050" width="66.140625" style="46" customWidth="1"/>
    <col min="2051" max="2304" width="9.140625" style="46"/>
    <col min="2305" max="2306" width="66.140625" style="46" customWidth="1"/>
    <col min="2307" max="2560" width="9.140625" style="46"/>
    <col min="2561" max="2562" width="66.140625" style="46" customWidth="1"/>
    <col min="2563" max="2816" width="9.140625" style="46"/>
    <col min="2817" max="2818" width="66.140625" style="46" customWidth="1"/>
    <col min="2819" max="3072" width="9.140625" style="46"/>
    <col min="3073" max="3074" width="66.140625" style="46" customWidth="1"/>
    <col min="3075" max="3328" width="9.140625" style="46"/>
    <col min="3329" max="3330" width="66.140625" style="46" customWidth="1"/>
    <col min="3331" max="3584" width="9.140625" style="46"/>
    <col min="3585" max="3586" width="66.140625" style="46" customWidth="1"/>
    <col min="3587" max="3840" width="9.140625" style="46"/>
    <col min="3841" max="3842" width="66.140625" style="46" customWidth="1"/>
    <col min="3843" max="4096" width="9.140625" style="46"/>
    <col min="4097" max="4098" width="66.140625" style="46" customWidth="1"/>
    <col min="4099" max="4352" width="9.140625" style="46"/>
    <col min="4353" max="4354" width="66.140625" style="46" customWidth="1"/>
    <col min="4355" max="4608" width="9.140625" style="46"/>
    <col min="4609" max="4610" width="66.140625" style="46" customWidth="1"/>
    <col min="4611" max="4864" width="9.140625" style="46"/>
    <col min="4865" max="4866" width="66.140625" style="46" customWidth="1"/>
    <col min="4867" max="5120" width="9.140625" style="46"/>
    <col min="5121" max="5122" width="66.140625" style="46" customWidth="1"/>
    <col min="5123" max="5376" width="9.140625" style="46"/>
    <col min="5377" max="5378" width="66.140625" style="46" customWidth="1"/>
    <col min="5379" max="5632" width="9.140625" style="46"/>
    <col min="5633" max="5634" width="66.140625" style="46" customWidth="1"/>
    <col min="5635" max="5888" width="9.140625" style="46"/>
    <col min="5889" max="5890" width="66.140625" style="46" customWidth="1"/>
    <col min="5891" max="6144" width="9.140625" style="46"/>
    <col min="6145" max="6146" width="66.140625" style="46" customWidth="1"/>
    <col min="6147" max="6400" width="9.140625" style="46"/>
    <col min="6401" max="6402" width="66.140625" style="46" customWidth="1"/>
    <col min="6403" max="6656" width="9.140625" style="46"/>
    <col min="6657" max="6658" width="66.140625" style="46" customWidth="1"/>
    <col min="6659" max="6912" width="9.140625" style="46"/>
    <col min="6913" max="6914" width="66.140625" style="46" customWidth="1"/>
    <col min="6915" max="7168" width="9.140625" style="46"/>
    <col min="7169" max="7170" width="66.140625" style="46" customWidth="1"/>
    <col min="7171" max="7424" width="9.140625" style="46"/>
    <col min="7425" max="7426" width="66.140625" style="46" customWidth="1"/>
    <col min="7427" max="7680" width="9.140625" style="46"/>
    <col min="7681" max="7682" width="66.140625" style="46" customWidth="1"/>
    <col min="7683" max="7936" width="9.140625" style="46"/>
    <col min="7937" max="7938" width="66.140625" style="46" customWidth="1"/>
    <col min="7939" max="8192" width="9.140625" style="46"/>
    <col min="8193" max="8194" width="66.140625" style="46" customWidth="1"/>
    <col min="8195" max="8448" width="9.140625" style="46"/>
    <col min="8449" max="8450" width="66.140625" style="46" customWidth="1"/>
    <col min="8451" max="8704" width="9.140625" style="46"/>
    <col min="8705" max="8706" width="66.140625" style="46" customWidth="1"/>
    <col min="8707" max="8960" width="9.140625" style="46"/>
    <col min="8961" max="8962" width="66.140625" style="46" customWidth="1"/>
    <col min="8963" max="9216" width="9.140625" style="46"/>
    <col min="9217" max="9218" width="66.140625" style="46" customWidth="1"/>
    <col min="9219" max="9472" width="9.140625" style="46"/>
    <col min="9473" max="9474" width="66.140625" style="46" customWidth="1"/>
    <col min="9475" max="9728" width="9.140625" style="46"/>
    <col min="9729" max="9730" width="66.140625" style="46" customWidth="1"/>
    <col min="9731" max="9984" width="9.140625" style="46"/>
    <col min="9985" max="9986" width="66.140625" style="46" customWidth="1"/>
    <col min="9987" max="10240" width="9.140625" style="46"/>
    <col min="10241" max="10242" width="66.140625" style="46" customWidth="1"/>
    <col min="10243" max="10496" width="9.140625" style="46"/>
    <col min="10497" max="10498" width="66.140625" style="46" customWidth="1"/>
    <col min="10499" max="10752" width="9.140625" style="46"/>
    <col min="10753" max="10754" width="66.140625" style="46" customWidth="1"/>
    <col min="10755" max="11008" width="9.140625" style="46"/>
    <col min="11009" max="11010" width="66.140625" style="46" customWidth="1"/>
    <col min="11011" max="11264" width="9.140625" style="46"/>
    <col min="11265" max="11266" width="66.140625" style="46" customWidth="1"/>
    <col min="11267" max="11520" width="9.140625" style="46"/>
    <col min="11521" max="11522" width="66.140625" style="46" customWidth="1"/>
    <col min="11523" max="11776" width="9.140625" style="46"/>
    <col min="11777" max="11778" width="66.140625" style="46" customWidth="1"/>
    <col min="11779" max="12032" width="9.140625" style="46"/>
    <col min="12033" max="12034" width="66.140625" style="46" customWidth="1"/>
    <col min="12035" max="12288" width="9.140625" style="46"/>
    <col min="12289" max="12290" width="66.140625" style="46" customWidth="1"/>
    <col min="12291" max="12544" width="9.140625" style="46"/>
    <col min="12545" max="12546" width="66.140625" style="46" customWidth="1"/>
    <col min="12547" max="12800" width="9.140625" style="46"/>
    <col min="12801" max="12802" width="66.140625" style="46" customWidth="1"/>
    <col min="12803" max="13056" width="9.140625" style="46"/>
    <col min="13057" max="13058" width="66.140625" style="46" customWidth="1"/>
    <col min="13059" max="13312" width="9.140625" style="46"/>
    <col min="13313" max="13314" width="66.140625" style="46" customWidth="1"/>
    <col min="13315" max="13568" width="9.140625" style="46"/>
    <col min="13569" max="13570" width="66.140625" style="46" customWidth="1"/>
    <col min="13571" max="13824" width="9.140625" style="46"/>
    <col min="13825" max="13826" width="66.140625" style="46" customWidth="1"/>
    <col min="13827" max="14080" width="9.140625" style="46"/>
    <col min="14081" max="14082" width="66.140625" style="46" customWidth="1"/>
    <col min="14083" max="14336" width="9.140625" style="46"/>
    <col min="14337" max="14338" width="66.140625" style="46" customWidth="1"/>
    <col min="14339" max="14592" width="9.140625" style="46"/>
    <col min="14593" max="14594" width="66.140625" style="46" customWidth="1"/>
    <col min="14595" max="14848" width="9.140625" style="46"/>
    <col min="14849" max="14850" width="66.140625" style="46" customWidth="1"/>
    <col min="14851" max="15104" width="9.140625" style="46"/>
    <col min="15105" max="15106" width="66.140625" style="46" customWidth="1"/>
    <col min="15107" max="15360" width="9.140625" style="46"/>
    <col min="15361" max="15362" width="66.140625" style="46" customWidth="1"/>
    <col min="15363" max="15616" width="9.140625" style="46"/>
    <col min="15617" max="15618" width="66.140625" style="46" customWidth="1"/>
    <col min="15619" max="15872" width="9.140625" style="46"/>
    <col min="15873" max="15874" width="66.140625" style="46" customWidth="1"/>
    <col min="15875" max="16128" width="9.140625" style="46"/>
    <col min="16129" max="16130" width="66.140625" style="46" customWidth="1"/>
    <col min="16131" max="16384" width="9.140625" style="46"/>
  </cols>
  <sheetData>
    <row r="1" spans="1:8" ht="18.75" x14ac:dyDescent="0.25">
      <c r="B1" s="28" t="s">
        <v>69</v>
      </c>
    </row>
    <row r="2" spans="1:8" ht="18.75" x14ac:dyDescent="0.3">
      <c r="B2" s="11" t="s">
        <v>11</v>
      </c>
    </row>
    <row r="3" spans="1:8" ht="18.75" x14ac:dyDescent="0.3">
      <c r="B3" s="11" t="s">
        <v>487</v>
      </c>
    </row>
    <row r="4" spans="1:8" x14ac:dyDescent="0.25">
      <c r="B4" s="33"/>
    </row>
    <row r="5" spans="1:8" ht="18.75" x14ac:dyDescent="0.3">
      <c r="A5" s="413" t="str">
        <f>'1. паспорт местоположение'!$A$5</f>
        <v>Год раскрытия информации: 2021 год</v>
      </c>
      <c r="B5" s="413"/>
      <c r="C5" s="65"/>
      <c r="D5" s="65"/>
      <c r="E5" s="65"/>
      <c r="F5" s="65"/>
      <c r="G5" s="65"/>
      <c r="H5" s="65"/>
    </row>
    <row r="6" spans="1:8" ht="18.75" x14ac:dyDescent="0.3">
      <c r="A6" s="121"/>
      <c r="B6" s="121"/>
      <c r="C6" s="121"/>
      <c r="D6" s="121"/>
      <c r="E6" s="121"/>
      <c r="F6" s="121"/>
      <c r="G6" s="121"/>
      <c r="H6" s="121"/>
    </row>
    <row r="7" spans="1:8" ht="18.75" x14ac:dyDescent="0.25">
      <c r="A7" s="322" t="s">
        <v>10</v>
      </c>
      <c r="B7" s="322"/>
      <c r="C7" s="9"/>
      <c r="D7" s="9"/>
      <c r="E7" s="9"/>
      <c r="F7" s="9"/>
      <c r="G7" s="9"/>
      <c r="H7" s="9"/>
    </row>
    <row r="8" spans="1:8" ht="18.75" x14ac:dyDescent="0.25">
      <c r="A8" s="9"/>
      <c r="B8" s="9"/>
      <c r="C8" s="9"/>
      <c r="D8" s="9"/>
      <c r="E8" s="9"/>
      <c r="F8" s="9"/>
      <c r="G8" s="9"/>
      <c r="H8" s="9"/>
    </row>
    <row r="9" spans="1:8" x14ac:dyDescent="0.25">
      <c r="A9" s="323" t="str">
        <f>'1. паспорт местоположение'!A9:C9</f>
        <v xml:space="preserve">ГУП "Региональные электрические сети "РБ  </v>
      </c>
      <c r="B9" s="323"/>
      <c r="C9" s="6"/>
      <c r="D9" s="6"/>
      <c r="E9" s="6"/>
      <c r="F9" s="6"/>
      <c r="G9" s="6"/>
      <c r="H9" s="6"/>
    </row>
    <row r="10" spans="1:8" x14ac:dyDescent="0.25">
      <c r="A10" s="319" t="s">
        <v>9</v>
      </c>
      <c r="B10" s="319"/>
      <c r="C10" s="4"/>
      <c r="D10" s="4"/>
      <c r="E10" s="4"/>
      <c r="F10" s="4"/>
      <c r="G10" s="4"/>
      <c r="H10" s="4"/>
    </row>
    <row r="11" spans="1:8" ht="18.75" x14ac:dyDescent="0.25">
      <c r="A11" s="9"/>
      <c r="B11" s="9"/>
      <c r="C11" s="9"/>
      <c r="D11" s="9"/>
      <c r="E11" s="9"/>
      <c r="F11" s="9"/>
      <c r="G11" s="9"/>
      <c r="H11" s="9"/>
    </row>
    <row r="12" spans="1:8" ht="24" customHeight="1" x14ac:dyDescent="0.25">
      <c r="A12" s="324" t="str">
        <f>'1. паспорт местоположение'!$A$12</f>
        <v>L_ 202201233</v>
      </c>
      <c r="B12" s="324"/>
      <c r="C12" s="6"/>
      <c r="D12" s="6"/>
      <c r="E12" s="6"/>
      <c r="F12" s="6"/>
      <c r="G12" s="6"/>
      <c r="H12" s="6"/>
    </row>
    <row r="13" spans="1:8" x14ac:dyDescent="0.25">
      <c r="A13" s="319" t="s">
        <v>8</v>
      </c>
      <c r="B13" s="319"/>
      <c r="C13" s="4"/>
      <c r="D13" s="4"/>
      <c r="E13" s="4"/>
      <c r="F13" s="4"/>
      <c r="G13" s="4"/>
      <c r="H13" s="4"/>
    </row>
    <row r="14" spans="1:8" ht="18.75" x14ac:dyDescent="0.25">
      <c r="A14" s="8"/>
      <c r="B14" s="8"/>
      <c r="C14" s="8"/>
      <c r="D14" s="8"/>
      <c r="E14" s="8"/>
      <c r="F14" s="8"/>
      <c r="G14" s="8"/>
      <c r="H14" s="8"/>
    </row>
    <row r="15" spans="1:8" x14ac:dyDescent="0.25">
      <c r="A15" s="323" t="str">
        <f>'1. паспорт местоположение'!$A$15</f>
        <v>Строительство ВЛ-04кВ -0,484км  с КТПН 6/04кВ с.Н-Березовка  ул.Горная</v>
      </c>
      <c r="B15" s="323"/>
      <c r="C15" s="6"/>
      <c r="D15" s="6"/>
      <c r="E15" s="6"/>
      <c r="F15" s="6"/>
      <c r="G15" s="6"/>
      <c r="H15" s="6"/>
    </row>
    <row r="16" spans="1:8" x14ac:dyDescent="0.25">
      <c r="A16" s="319" t="s">
        <v>7</v>
      </c>
      <c r="B16" s="319"/>
      <c r="C16" s="4"/>
      <c r="D16" s="4"/>
      <c r="E16" s="4"/>
      <c r="F16" s="4"/>
      <c r="G16" s="4"/>
      <c r="H16" s="4"/>
    </row>
    <row r="17" spans="1:2" x14ac:dyDescent="0.25">
      <c r="B17" s="95"/>
    </row>
    <row r="18" spans="1:2" ht="33.75" customHeight="1" x14ac:dyDescent="0.25">
      <c r="A18" s="411" t="s">
        <v>472</v>
      </c>
      <c r="B18" s="412"/>
    </row>
    <row r="19" spans="1:2" x14ac:dyDescent="0.25">
      <c r="B19" s="33"/>
    </row>
    <row r="20" spans="1:2" ht="16.5" thickBot="1" x14ac:dyDescent="0.3">
      <c r="B20" s="96"/>
    </row>
    <row r="21" spans="1:2" ht="30.75" thickBot="1" x14ac:dyDescent="0.3">
      <c r="A21" s="97" t="s">
        <v>342</v>
      </c>
      <c r="B21" s="98" t="str">
        <f>A15</f>
        <v>Строительство ВЛ-04кВ -0,484км  с КТПН 6/04кВ с.Н-Березовка  ул.Горная</v>
      </c>
    </row>
    <row r="22" spans="1:2" ht="16.5" thickBot="1" x14ac:dyDescent="0.3">
      <c r="A22" s="97" t="s">
        <v>343</v>
      </c>
      <c r="B22" s="178" t="s">
        <v>502</v>
      </c>
    </row>
    <row r="23" spans="1:2" ht="16.5" thickBot="1" x14ac:dyDescent="0.3">
      <c r="A23" s="97" t="s">
        <v>310</v>
      </c>
      <c r="B23" s="142" t="s">
        <v>493</v>
      </c>
    </row>
    <row r="24" spans="1:2" ht="16.5" thickBot="1" x14ac:dyDescent="0.3">
      <c r="A24" s="97" t="s">
        <v>344</v>
      </c>
      <c r="B24" s="99"/>
    </row>
    <row r="25" spans="1:2" ht="16.5" thickBot="1" x14ac:dyDescent="0.3">
      <c r="A25" s="100" t="s">
        <v>345</v>
      </c>
      <c r="B25" s="134">
        <v>2022</v>
      </c>
    </row>
    <row r="26" spans="1:2" ht="16.5" thickBot="1" x14ac:dyDescent="0.3">
      <c r="A26" s="101" t="s">
        <v>346</v>
      </c>
      <c r="B26" s="145" t="s">
        <v>504</v>
      </c>
    </row>
    <row r="27" spans="1:2" ht="16.5" thickBot="1" x14ac:dyDescent="0.3">
      <c r="A27" s="107" t="s">
        <v>491</v>
      </c>
      <c r="B27" s="161">
        <f>'1. паспорт местоположение'!C45*1.2</f>
        <v>0.28973640000000001</v>
      </c>
    </row>
    <row r="28" spans="1:2" ht="16.5" thickBot="1" x14ac:dyDescent="0.3">
      <c r="A28" s="103" t="s">
        <v>347</v>
      </c>
      <c r="B28" s="133" t="s">
        <v>495</v>
      </c>
    </row>
    <row r="29" spans="1:2" ht="29.25" thickBot="1" x14ac:dyDescent="0.3">
      <c r="A29" s="108" t="s">
        <v>348</v>
      </c>
      <c r="B29" s="133" t="s">
        <v>490</v>
      </c>
    </row>
    <row r="30" spans="1:2" ht="29.25" thickBot="1" x14ac:dyDescent="0.3">
      <c r="A30" s="108" t="s">
        <v>349</v>
      </c>
      <c r="B30" s="133" t="s">
        <v>490</v>
      </c>
    </row>
    <row r="31" spans="1:2" ht="16.5" thickBot="1" x14ac:dyDescent="0.3">
      <c r="A31" s="103" t="s">
        <v>350</v>
      </c>
      <c r="B31" s="133" t="s">
        <v>490</v>
      </c>
    </row>
    <row r="32" spans="1:2" ht="29.25" thickBot="1" x14ac:dyDescent="0.3">
      <c r="A32" s="108" t="s">
        <v>351</v>
      </c>
      <c r="B32" s="133" t="s">
        <v>490</v>
      </c>
    </row>
    <row r="33" spans="1:2" ht="16.5" thickBot="1" x14ac:dyDescent="0.3">
      <c r="A33" s="103" t="s">
        <v>352</v>
      </c>
      <c r="B33" s="133" t="s">
        <v>490</v>
      </c>
    </row>
    <row r="34" spans="1:2" ht="16.5" thickBot="1" x14ac:dyDescent="0.3">
      <c r="A34" s="103" t="s">
        <v>353</v>
      </c>
      <c r="B34" s="133" t="s">
        <v>490</v>
      </c>
    </row>
    <row r="35" spans="1:2" ht="16.5" thickBot="1" x14ac:dyDescent="0.3">
      <c r="A35" s="103" t="s">
        <v>354</v>
      </c>
      <c r="B35" s="133" t="s">
        <v>490</v>
      </c>
    </row>
    <row r="36" spans="1:2" ht="16.5" thickBot="1" x14ac:dyDescent="0.3">
      <c r="A36" s="103" t="s">
        <v>355</v>
      </c>
      <c r="B36" s="133" t="s">
        <v>490</v>
      </c>
    </row>
    <row r="37" spans="1:2" ht="29.25" thickBot="1" x14ac:dyDescent="0.3">
      <c r="A37" s="108" t="s">
        <v>356</v>
      </c>
      <c r="B37" s="133" t="s">
        <v>490</v>
      </c>
    </row>
    <row r="38" spans="1:2" ht="16.5" thickBot="1" x14ac:dyDescent="0.3">
      <c r="A38" s="103" t="s">
        <v>352</v>
      </c>
      <c r="B38" s="133" t="s">
        <v>490</v>
      </c>
    </row>
    <row r="39" spans="1:2" ht="16.5" thickBot="1" x14ac:dyDescent="0.3">
      <c r="A39" s="103" t="s">
        <v>353</v>
      </c>
      <c r="B39" s="133" t="s">
        <v>490</v>
      </c>
    </row>
    <row r="40" spans="1:2" ht="16.5" thickBot="1" x14ac:dyDescent="0.3">
      <c r="A40" s="103" t="s">
        <v>354</v>
      </c>
      <c r="B40" s="133" t="s">
        <v>490</v>
      </c>
    </row>
    <row r="41" spans="1:2" ht="16.5" thickBot="1" x14ac:dyDescent="0.3">
      <c r="A41" s="103" t="s">
        <v>355</v>
      </c>
      <c r="B41" s="133" t="s">
        <v>490</v>
      </c>
    </row>
    <row r="42" spans="1:2" ht="29.25" thickBot="1" x14ac:dyDescent="0.3">
      <c r="A42" s="108" t="s">
        <v>357</v>
      </c>
      <c r="B42" s="133" t="s">
        <v>490</v>
      </c>
    </row>
    <row r="43" spans="1:2" ht="16.5" thickBot="1" x14ac:dyDescent="0.3">
      <c r="A43" s="103" t="s">
        <v>352</v>
      </c>
      <c r="B43" s="133" t="s">
        <v>490</v>
      </c>
    </row>
    <row r="44" spans="1:2" ht="16.5" thickBot="1" x14ac:dyDescent="0.3">
      <c r="A44" s="103" t="s">
        <v>353</v>
      </c>
      <c r="B44" s="133" t="s">
        <v>490</v>
      </c>
    </row>
    <row r="45" spans="1:2" ht="16.5" thickBot="1" x14ac:dyDescent="0.3">
      <c r="A45" s="103" t="s">
        <v>354</v>
      </c>
      <c r="B45" s="133" t="s">
        <v>490</v>
      </c>
    </row>
    <row r="46" spans="1:2" ht="16.5" thickBot="1" x14ac:dyDescent="0.3">
      <c r="A46" s="103" t="s">
        <v>355</v>
      </c>
      <c r="B46" s="133" t="s">
        <v>490</v>
      </c>
    </row>
    <row r="47" spans="1:2" ht="29.25" thickBot="1" x14ac:dyDescent="0.3">
      <c r="A47" s="102" t="s">
        <v>358</v>
      </c>
      <c r="B47" s="133" t="s">
        <v>490</v>
      </c>
    </row>
    <row r="48" spans="1:2" ht="16.5" thickBot="1" x14ac:dyDescent="0.3">
      <c r="A48" s="104" t="s">
        <v>350</v>
      </c>
      <c r="B48" s="133" t="s">
        <v>490</v>
      </c>
    </row>
    <row r="49" spans="1:2" ht="16.5" thickBot="1" x14ac:dyDescent="0.3">
      <c r="A49" s="104" t="s">
        <v>359</v>
      </c>
      <c r="B49" s="133" t="s">
        <v>490</v>
      </c>
    </row>
    <row r="50" spans="1:2" ht="16.5" thickBot="1" x14ac:dyDescent="0.3">
      <c r="A50" s="104" t="s">
        <v>360</v>
      </c>
      <c r="B50" s="133" t="s">
        <v>490</v>
      </c>
    </row>
    <row r="51" spans="1:2" ht="16.5" thickBot="1" x14ac:dyDescent="0.3">
      <c r="A51" s="104" t="s">
        <v>361</v>
      </c>
      <c r="B51" s="133" t="s">
        <v>490</v>
      </c>
    </row>
    <row r="52" spans="1:2" ht="16.5" thickBot="1" x14ac:dyDescent="0.3">
      <c r="A52" s="100" t="s">
        <v>362</v>
      </c>
      <c r="B52" s="133" t="s">
        <v>490</v>
      </c>
    </row>
    <row r="53" spans="1:2" ht="16.5" thickBot="1" x14ac:dyDescent="0.3">
      <c r="A53" s="100" t="s">
        <v>363</v>
      </c>
      <c r="B53" s="133" t="s">
        <v>490</v>
      </c>
    </row>
    <row r="54" spans="1:2" ht="16.5" thickBot="1" x14ac:dyDescent="0.3">
      <c r="A54" s="100" t="s">
        <v>364</v>
      </c>
      <c r="B54" s="133" t="s">
        <v>490</v>
      </c>
    </row>
    <row r="55" spans="1:2" ht="16.5" thickBot="1" x14ac:dyDescent="0.3">
      <c r="A55" s="101" t="s">
        <v>365</v>
      </c>
      <c r="B55" s="133" t="s">
        <v>490</v>
      </c>
    </row>
    <row r="56" spans="1:2" x14ac:dyDescent="0.25">
      <c r="A56" s="102" t="s">
        <v>366</v>
      </c>
      <c r="B56" s="408" t="s">
        <v>516</v>
      </c>
    </row>
    <row r="57" spans="1:2" x14ac:dyDescent="0.25">
      <c r="A57" s="105" t="s">
        <v>367</v>
      </c>
      <c r="B57" s="409"/>
    </row>
    <row r="58" spans="1:2" x14ac:dyDescent="0.25">
      <c r="A58" s="105" t="s">
        <v>368</v>
      </c>
      <c r="B58" s="409"/>
    </row>
    <row r="59" spans="1:2" x14ac:dyDescent="0.25">
      <c r="A59" s="105" t="s">
        <v>369</v>
      </c>
      <c r="B59" s="409"/>
    </row>
    <row r="60" spans="1:2" x14ac:dyDescent="0.25">
      <c r="A60" s="105" t="s">
        <v>370</v>
      </c>
      <c r="B60" s="409"/>
    </row>
    <row r="61" spans="1:2" ht="16.5" thickBot="1" x14ac:dyDescent="0.3">
      <c r="A61" s="106" t="s">
        <v>371</v>
      </c>
      <c r="B61" s="410"/>
    </row>
    <row r="62" spans="1:2" ht="30.75" thickBot="1" x14ac:dyDescent="0.3">
      <c r="A62" s="104" t="s">
        <v>372</v>
      </c>
      <c r="B62" s="133" t="s">
        <v>490</v>
      </c>
    </row>
    <row r="63" spans="1:2" ht="29.25" thickBot="1" x14ac:dyDescent="0.3">
      <c r="A63" s="100" t="s">
        <v>373</v>
      </c>
      <c r="B63" s="133" t="s">
        <v>490</v>
      </c>
    </row>
    <row r="64" spans="1:2" ht="16.5" thickBot="1" x14ac:dyDescent="0.3">
      <c r="A64" s="104" t="s">
        <v>350</v>
      </c>
      <c r="B64" s="133" t="s">
        <v>490</v>
      </c>
    </row>
    <row r="65" spans="1:2" ht="16.5" thickBot="1" x14ac:dyDescent="0.3">
      <c r="A65" s="104" t="s">
        <v>374</v>
      </c>
      <c r="B65" s="133" t="s">
        <v>490</v>
      </c>
    </row>
    <row r="66" spans="1:2" ht="16.5" thickBot="1" x14ac:dyDescent="0.3">
      <c r="A66" s="104" t="s">
        <v>375</v>
      </c>
      <c r="B66" s="133" t="s">
        <v>490</v>
      </c>
    </row>
    <row r="67" spans="1:2" ht="16.5" thickBot="1" x14ac:dyDescent="0.3">
      <c r="A67" s="110" t="s">
        <v>376</v>
      </c>
      <c r="B67" s="144" t="s">
        <v>528</v>
      </c>
    </row>
    <row r="68" spans="1:2" ht="16.5" thickBot="1" x14ac:dyDescent="0.3">
      <c r="A68" s="100" t="s">
        <v>377</v>
      </c>
      <c r="B68" s="133" t="s">
        <v>490</v>
      </c>
    </row>
    <row r="69" spans="1:2" ht="16.5" thickBot="1" x14ac:dyDescent="0.3">
      <c r="A69" s="105" t="s">
        <v>378</v>
      </c>
      <c r="B69" s="133" t="s">
        <v>490</v>
      </c>
    </row>
    <row r="70" spans="1:2" ht="16.5" thickBot="1" x14ac:dyDescent="0.3">
      <c r="A70" s="105" t="s">
        <v>379</v>
      </c>
      <c r="B70" s="133" t="s">
        <v>490</v>
      </c>
    </row>
    <row r="71" spans="1:2" ht="16.5" thickBot="1" x14ac:dyDescent="0.3">
      <c r="A71" s="105" t="s">
        <v>380</v>
      </c>
      <c r="B71" s="133" t="s">
        <v>490</v>
      </c>
    </row>
    <row r="72" spans="1:2" ht="29.25" thickBot="1" x14ac:dyDescent="0.3">
      <c r="A72" s="111" t="s">
        <v>381</v>
      </c>
      <c r="B72" s="109" t="s">
        <v>503</v>
      </c>
    </row>
    <row r="73" spans="1:2" ht="28.5" x14ac:dyDescent="0.25">
      <c r="A73" s="102" t="s">
        <v>382</v>
      </c>
      <c r="B73" s="408" t="s">
        <v>383</v>
      </c>
    </row>
    <row r="74" spans="1:2" x14ac:dyDescent="0.25">
      <c r="A74" s="105" t="s">
        <v>384</v>
      </c>
      <c r="B74" s="409"/>
    </row>
    <row r="75" spans="1:2" x14ac:dyDescent="0.25">
      <c r="A75" s="105" t="s">
        <v>385</v>
      </c>
      <c r="B75" s="409"/>
    </row>
    <row r="76" spans="1:2" x14ac:dyDescent="0.25">
      <c r="A76" s="105" t="s">
        <v>386</v>
      </c>
      <c r="B76" s="409"/>
    </row>
    <row r="77" spans="1:2" x14ac:dyDescent="0.25">
      <c r="A77" s="105" t="s">
        <v>387</v>
      </c>
      <c r="B77" s="409"/>
    </row>
    <row r="78" spans="1:2" ht="16.5" thickBot="1" x14ac:dyDescent="0.3">
      <c r="A78" s="112" t="s">
        <v>388</v>
      </c>
      <c r="B78" s="410"/>
    </row>
    <row r="81" spans="1:2" x14ac:dyDescent="0.25">
      <c r="A81" s="113"/>
      <c r="B81" s="114"/>
    </row>
    <row r="82" spans="1:2" x14ac:dyDescent="0.25">
      <c r="B82" s="115"/>
    </row>
    <row r="83" spans="1:2" x14ac:dyDescent="0.25">
      <c r="B83" s="11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51"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07"/>
  <sheetViews>
    <sheetView workbookViewId="0">
      <selection activeCell="AI31" sqref="AI31"/>
    </sheetView>
  </sheetViews>
  <sheetFormatPr defaultColWidth="9.140625" defaultRowHeight="11.25" x14ac:dyDescent="0.2"/>
  <cols>
    <col min="1" max="1" width="8.140625" style="186" customWidth="1"/>
    <col min="2" max="2" width="20.140625" style="186" customWidth="1"/>
    <col min="3" max="4" width="10.42578125" style="186" customWidth="1"/>
    <col min="5" max="5" width="13.28515625" style="186" customWidth="1"/>
    <col min="6" max="6" width="8.5703125" style="186" customWidth="1"/>
    <col min="7" max="7" width="7.85546875" style="186" customWidth="1"/>
    <col min="8" max="8" width="8.42578125" style="186" customWidth="1"/>
    <col min="9" max="9" width="8.7109375" style="186" customWidth="1"/>
    <col min="10" max="10" width="12" style="186" customWidth="1"/>
    <col min="11" max="11" width="8.5703125" style="186" customWidth="1"/>
    <col min="12" max="12" width="10" style="186" customWidth="1"/>
    <col min="13" max="13" width="6.5703125" style="186" customWidth="1"/>
    <col min="14" max="14" width="9.7109375" style="186" customWidth="1"/>
    <col min="15" max="15" width="9.140625" style="186"/>
    <col min="16" max="16" width="49.140625" style="192" hidden="1" customWidth="1"/>
    <col min="17" max="17" width="43" style="192" hidden="1" customWidth="1"/>
    <col min="18" max="18" width="100.28515625" style="192" hidden="1" customWidth="1"/>
    <col min="19" max="22" width="139" style="192" hidden="1" customWidth="1"/>
    <col min="23" max="23" width="34.140625" style="192" hidden="1" customWidth="1"/>
    <col min="24" max="24" width="110.7109375" style="192" hidden="1" customWidth="1"/>
    <col min="25" max="28" width="34.140625" style="192" hidden="1" customWidth="1"/>
    <col min="29" max="30" width="110.7109375" style="192" hidden="1" customWidth="1"/>
    <col min="31" max="34" width="84.42578125" style="192" hidden="1" customWidth="1"/>
    <col min="35" max="16384" width="9.140625" style="186"/>
  </cols>
  <sheetData>
    <row r="1" spans="1:20" s="186" customFormat="1" x14ac:dyDescent="0.2">
      <c r="A1" s="184"/>
      <c r="B1" s="184"/>
      <c r="C1" s="184"/>
      <c r="D1" s="184"/>
      <c r="E1" s="184"/>
      <c r="F1" s="184"/>
      <c r="G1" s="184"/>
      <c r="H1" s="184"/>
      <c r="I1" s="184"/>
      <c r="J1" s="184"/>
      <c r="K1" s="184"/>
      <c r="L1" s="184"/>
      <c r="M1" s="184"/>
      <c r="N1" s="185" t="s">
        <v>534</v>
      </c>
    </row>
    <row r="2" spans="1:20" s="186" customFormat="1" x14ac:dyDescent="0.2">
      <c r="A2" s="184"/>
      <c r="B2" s="184"/>
      <c r="C2" s="184"/>
      <c r="D2" s="184"/>
      <c r="E2" s="184"/>
      <c r="F2" s="184"/>
      <c r="G2" s="184"/>
      <c r="H2" s="184"/>
      <c r="I2" s="184"/>
      <c r="J2" s="184"/>
      <c r="K2" s="184"/>
      <c r="L2" s="184"/>
      <c r="M2" s="184"/>
      <c r="N2" s="185" t="s">
        <v>535</v>
      </c>
    </row>
    <row r="3" spans="1:20" s="186" customFormat="1" ht="8.25" customHeight="1" x14ac:dyDescent="0.2">
      <c r="A3" s="184"/>
      <c r="B3" s="184"/>
      <c r="C3" s="184"/>
      <c r="D3" s="184"/>
      <c r="E3" s="184"/>
      <c r="F3" s="184"/>
      <c r="G3" s="184"/>
      <c r="H3" s="184"/>
      <c r="I3" s="184"/>
      <c r="J3" s="184"/>
      <c r="K3" s="184"/>
      <c r="L3" s="184"/>
      <c r="M3" s="184"/>
      <c r="N3" s="185"/>
    </row>
    <row r="4" spans="1:20" s="186" customFormat="1" ht="14.25" customHeight="1" x14ac:dyDescent="0.2">
      <c r="A4" s="420" t="s">
        <v>536</v>
      </c>
      <c r="B4" s="420"/>
      <c r="C4" s="420"/>
      <c r="D4" s="187"/>
      <c r="E4" s="188"/>
      <c r="F4" s="188"/>
      <c r="G4" s="188"/>
      <c r="H4" s="188"/>
      <c r="I4" s="188"/>
      <c r="J4" s="188"/>
      <c r="K4" s="420" t="s">
        <v>537</v>
      </c>
      <c r="L4" s="420"/>
      <c r="M4" s="420"/>
      <c r="N4" s="420"/>
    </row>
    <row r="5" spans="1:20" s="186" customFormat="1" ht="12" customHeight="1" x14ac:dyDescent="0.2">
      <c r="A5" s="421" t="s">
        <v>538</v>
      </c>
      <c r="B5" s="421"/>
      <c r="C5" s="189"/>
      <c r="D5" s="189"/>
      <c r="E5" s="190"/>
      <c r="F5" s="188"/>
      <c r="G5" s="188"/>
      <c r="H5" s="188"/>
      <c r="I5" s="188"/>
      <c r="J5" s="191"/>
      <c r="K5" s="422" t="s">
        <v>539</v>
      </c>
      <c r="L5" s="422"/>
      <c r="M5" s="422"/>
      <c r="N5" s="422"/>
    </row>
    <row r="6" spans="1:20" s="186" customFormat="1" x14ac:dyDescent="0.2">
      <c r="A6" s="422" t="s">
        <v>540</v>
      </c>
      <c r="B6" s="422"/>
      <c r="C6" s="422"/>
      <c r="D6" s="191"/>
      <c r="E6" s="188"/>
      <c r="F6" s="188"/>
      <c r="G6" s="188"/>
      <c r="H6" s="188"/>
      <c r="I6" s="188"/>
      <c r="J6" s="191"/>
      <c r="K6" s="422" t="s">
        <v>540</v>
      </c>
      <c r="L6" s="422"/>
      <c r="M6" s="422"/>
      <c r="N6" s="422"/>
      <c r="P6" s="192" t="s">
        <v>541</v>
      </c>
      <c r="Q6" s="192" t="s">
        <v>541</v>
      </c>
    </row>
    <row r="7" spans="1:20" s="186" customFormat="1" ht="17.25" customHeight="1" x14ac:dyDescent="0.2">
      <c r="A7" s="193"/>
      <c r="B7" s="194" t="s">
        <v>542</v>
      </c>
      <c r="C7" s="190"/>
      <c r="D7" s="190"/>
      <c r="E7" s="188"/>
      <c r="F7" s="188"/>
      <c r="G7" s="188"/>
      <c r="H7" s="188"/>
      <c r="I7" s="188"/>
      <c r="J7" s="188"/>
      <c r="K7" s="195"/>
      <c r="L7" s="188"/>
      <c r="M7" s="414" t="s">
        <v>543</v>
      </c>
      <c r="N7" s="414"/>
    </row>
    <row r="8" spans="1:20" s="186" customFormat="1" ht="16.5" customHeight="1" x14ac:dyDescent="0.2">
      <c r="A8" s="188" t="s">
        <v>544</v>
      </c>
      <c r="B8" s="189"/>
      <c r="C8" s="189"/>
      <c r="D8" s="189"/>
      <c r="E8" s="188"/>
      <c r="F8" s="188"/>
      <c r="G8" s="188"/>
      <c r="H8" s="188"/>
      <c r="I8" s="188"/>
      <c r="J8" s="188"/>
      <c r="K8" s="415" t="s">
        <v>545</v>
      </c>
      <c r="L8" s="415"/>
      <c r="M8" s="416"/>
      <c r="N8" s="416"/>
    </row>
    <row r="9" spans="1:20" s="186" customFormat="1" ht="15.75" customHeight="1" x14ac:dyDescent="0.2">
      <c r="A9" s="196"/>
      <c r="B9" s="196"/>
      <c r="C9" s="196"/>
      <c r="D9" s="196"/>
      <c r="E9" s="196"/>
      <c r="F9" s="197"/>
      <c r="G9" s="196"/>
      <c r="H9" s="196"/>
      <c r="I9" s="196"/>
      <c r="J9" s="196"/>
      <c r="K9" s="196"/>
      <c r="L9" s="196"/>
      <c r="M9" s="196"/>
      <c r="N9" s="196"/>
    </row>
    <row r="10" spans="1:20" s="186" customFormat="1" ht="40.9" customHeight="1" x14ac:dyDescent="0.2">
      <c r="A10" s="198" t="s">
        <v>546</v>
      </c>
      <c r="B10" s="199"/>
      <c r="C10" s="196"/>
      <c r="D10" s="417" t="s">
        <v>547</v>
      </c>
      <c r="E10" s="417"/>
      <c r="F10" s="417"/>
      <c r="G10" s="417"/>
      <c r="H10" s="417"/>
      <c r="I10" s="417"/>
      <c r="J10" s="417"/>
      <c r="K10" s="417"/>
      <c r="L10" s="417"/>
      <c r="M10" s="417"/>
      <c r="N10" s="417"/>
      <c r="R10" s="192" t="s">
        <v>547</v>
      </c>
    </row>
    <row r="11" spans="1:20" s="186" customFormat="1" ht="15" customHeight="1" x14ac:dyDescent="0.2">
      <c r="A11" s="200" t="s">
        <v>548</v>
      </c>
      <c r="B11" s="196"/>
      <c r="C11" s="196"/>
      <c r="D11" s="201" t="s">
        <v>549</v>
      </c>
      <c r="E11" s="201"/>
      <c r="F11" s="202"/>
      <c r="G11" s="202"/>
      <c r="H11" s="202"/>
      <c r="I11" s="202"/>
      <c r="J11" s="202"/>
      <c r="K11" s="202"/>
      <c r="L11" s="202"/>
      <c r="M11" s="202"/>
      <c r="N11" s="202"/>
    </row>
    <row r="12" spans="1:20" s="186" customFormat="1" ht="8.25" customHeight="1" x14ac:dyDescent="0.2">
      <c r="A12" s="200"/>
      <c r="B12" s="196"/>
      <c r="C12" s="196"/>
      <c r="D12" s="196"/>
      <c r="E12" s="196"/>
      <c r="F12" s="199"/>
      <c r="G12" s="199"/>
      <c r="H12" s="199"/>
      <c r="I12" s="199"/>
      <c r="J12" s="199"/>
      <c r="K12" s="199"/>
      <c r="L12" s="199"/>
      <c r="M12" s="199"/>
      <c r="N12" s="199"/>
    </row>
    <row r="13" spans="1:20" s="186" customFormat="1" x14ac:dyDescent="0.2">
      <c r="A13" s="418"/>
      <c r="B13" s="418"/>
      <c r="C13" s="418"/>
      <c r="D13" s="418"/>
      <c r="E13" s="418"/>
      <c r="F13" s="418"/>
      <c r="G13" s="418"/>
      <c r="H13" s="418"/>
      <c r="I13" s="418"/>
      <c r="J13" s="418"/>
      <c r="K13" s="418"/>
      <c r="L13" s="418"/>
      <c r="M13" s="418"/>
      <c r="N13" s="418"/>
      <c r="S13" s="192" t="s">
        <v>541</v>
      </c>
    </row>
    <row r="14" spans="1:20" s="186" customFormat="1" x14ac:dyDescent="0.2">
      <c r="A14" s="419" t="s">
        <v>550</v>
      </c>
      <c r="B14" s="419"/>
      <c r="C14" s="419"/>
      <c r="D14" s="419"/>
      <c r="E14" s="419"/>
      <c r="F14" s="419"/>
      <c r="G14" s="419"/>
      <c r="H14" s="419"/>
      <c r="I14" s="419"/>
      <c r="J14" s="419"/>
      <c r="K14" s="419"/>
      <c r="L14" s="419"/>
      <c r="M14" s="419"/>
      <c r="N14" s="419"/>
    </row>
    <row r="15" spans="1:20" s="186" customFormat="1" ht="8.25" customHeight="1" x14ac:dyDescent="0.2">
      <c r="A15" s="203"/>
      <c r="B15" s="203"/>
      <c r="C15" s="203"/>
      <c r="D15" s="203"/>
      <c r="E15" s="203"/>
      <c r="F15" s="203"/>
      <c r="G15" s="203"/>
      <c r="H15" s="203"/>
      <c r="I15" s="203"/>
      <c r="J15" s="203"/>
      <c r="K15" s="203"/>
      <c r="L15" s="203"/>
      <c r="M15" s="203"/>
      <c r="N15" s="203"/>
    </row>
    <row r="16" spans="1:20" s="186" customFormat="1" x14ac:dyDescent="0.2">
      <c r="A16" s="418"/>
      <c r="B16" s="418"/>
      <c r="C16" s="418"/>
      <c r="D16" s="418"/>
      <c r="E16" s="418"/>
      <c r="F16" s="418"/>
      <c r="G16" s="418"/>
      <c r="H16" s="418"/>
      <c r="I16" s="418"/>
      <c r="J16" s="418"/>
      <c r="K16" s="418"/>
      <c r="L16" s="418"/>
      <c r="M16" s="418"/>
      <c r="N16" s="418"/>
      <c r="T16" s="192" t="s">
        <v>541</v>
      </c>
    </row>
    <row r="17" spans="1:21" s="186" customFormat="1" x14ac:dyDescent="0.2">
      <c r="A17" s="419" t="s">
        <v>551</v>
      </c>
      <c r="B17" s="419"/>
      <c r="C17" s="419"/>
      <c r="D17" s="419"/>
      <c r="E17" s="419"/>
      <c r="F17" s="419"/>
      <c r="G17" s="419"/>
      <c r="H17" s="419"/>
      <c r="I17" s="419"/>
      <c r="J17" s="419"/>
      <c r="K17" s="419"/>
      <c r="L17" s="419"/>
      <c r="M17" s="419"/>
      <c r="N17" s="419"/>
    </row>
    <row r="18" spans="1:21" s="186" customFormat="1" ht="24" customHeight="1" x14ac:dyDescent="0.3">
      <c r="A18" s="425" t="s">
        <v>552</v>
      </c>
      <c r="B18" s="425"/>
      <c r="C18" s="425"/>
      <c r="D18" s="425"/>
      <c r="E18" s="425"/>
      <c r="F18" s="425"/>
      <c r="G18" s="425"/>
      <c r="H18" s="425"/>
      <c r="I18" s="425"/>
      <c r="J18" s="425"/>
      <c r="K18" s="425"/>
      <c r="L18" s="425"/>
      <c r="M18" s="425"/>
      <c r="N18" s="425"/>
    </row>
    <row r="19" spans="1:21" s="186" customFormat="1" ht="8.25" customHeight="1" x14ac:dyDescent="0.3">
      <c r="A19" s="204"/>
      <c r="B19" s="204"/>
      <c r="C19" s="204"/>
      <c r="D19" s="204"/>
      <c r="E19" s="204"/>
      <c r="F19" s="204"/>
      <c r="G19" s="204"/>
      <c r="H19" s="204"/>
      <c r="I19" s="204"/>
      <c r="J19" s="204"/>
      <c r="K19" s="204"/>
      <c r="L19" s="204"/>
      <c r="M19" s="204"/>
      <c r="N19" s="204"/>
    </row>
    <row r="20" spans="1:21" s="186" customFormat="1" x14ac:dyDescent="0.2">
      <c r="A20" s="426" t="s">
        <v>530</v>
      </c>
      <c r="B20" s="426"/>
      <c r="C20" s="426"/>
      <c r="D20" s="426"/>
      <c r="E20" s="426"/>
      <c r="F20" s="426"/>
      <c r="G20" s="426"/>
      <c r="H20" s="426"/>
      <c r="I20" s="426"/>
      <c r="J20" s="426"/>
      <c r="K20" s="426"/>
      <c r="L20" s="426"/>
      <c r="M20" s="426"/>
      <c r="N20" s="426"/>
      <c r="U20" s="192" t="s">
        <v>553</v>
      </c>
    </row>
    <row r="21" spans="1:21" s="186" customFormat="1" ht="13.5" customHeight="1" x14ac:dyDescent="0.2">
      <c r="A21" s="427" t="s">
        <v>554</v>
      </c>
      <c r="B21" s="427"/>
      <c r="C21" s="427"/>
      <c r="D21" s="427"/>
      <c r="E21" s="427"/>
      <c r="F21" s="427"/>
      <c r="G21" s="427"/>
      <c r="H21" s="427"/>
      <c r="I21" s="427"/>
      <c r="J21" s="427"/>
      <c r="K21" s="427"/>
      <c r="L21" s="427"/>
      <c r="M21" s="427"/>
      <c r="N21" s="427"/>
    </row>
    <row r="22" spans="1:21" s="186" customFormat="1" ht="15" customHeight="1" x14ac:dyDescent="0.2">
      <c r="A22" s="186" t="s">
        <v>555</v>
      </c>
      <c r="B22" s="205" t="s">
        <v>556</v>
      </c>
      <c r="C22" s="186" t="s">
        <v>557</v>
      </c>
      <c r="F22" s="192"/>
      <c r="G22" s="192"/>
      <c r="H22" s="192"/>
      <c r="I22" s="192"/>
      <c r="J22" s="192"/>
      <c r="K22" s="192"/>
      <c r="L22" s="192"/>
      <c r="M22" s="192"/>
      <c r="N22" s="192"/>
    </row>
    <row r="23" spans="1:21" s="186" customFormat="1" ht="18" customHeight="1" x14ac:dyDescent="0.2">
      <c r="A23" s="186" t="s">
        <v>558</v>
      </c>
      <c r="B23" s="426"/>
      <c r="C23" s="426"/>
      <c r="D23" s="426"/>
      <c r="E23" s="426"/>
      <c r="F23" s="426"/>
      <c r="G23" s="192"/>
      <c r="H23" s="192"/>
      <c r="I23" s="192"/>
      <c r="J23" s="192"/>
      <c r="K23" s="192"/>
      <c r="L23" s="192"/>
      <c r="M23" s="192"/>
      <c r="N23" s="192"/>
    </row>
    <row r="24" spans="1:21" s="186" customFormat="1" x14ac:dyDescent="0.2">
      <c r="B24" s="428" t="s">
        <v>559</v>
      </c>
      <c r="C24" s="428"/>
      <c r="D24" s="428"/>
      <c r="E24" s="428"/>
      <c r="F24" s="428"/>
      <c r="G24" s="206"/>
      <c r="H24" s="206"/>
      <c r="I24" s="206"/>
      <c r="J24" s="206"/>
      <c r="K24" s="206"/>
      <c r="L24" s="206"/>
      <c r="M24" s="207"/>
      <c r="N24" s="206"/>
    </row>
    <row r="25" spans="1:21" s="186" customFormat="1" ht="9.75" customHeight="1" x14ac:dyDescent="0.2">
      <c r="D25" s="208"/>
      <c r="E25" s="208"/>
      <c r="F25" s="208"/>
      <c r="G25" s="208"/>
      <c r="H25" s="208"/>
      <c r="I25" s="208"/>
      <c r="J25" s="208"/>
      <c r="K25" s="208"/>
      <c r="L25" s="208"/>
      <c r="M25" s="206"/>
      <c r="N25" s="206"/>
    </row>
    <row r="26" spans="1:21" s="186" customFormat="1" x14ac:dyDescent="0.2">
      <c r="A26" s="209" t="s">
        <v>560</v>
      </c>
      <c r="D26" s="210"/>
      <c r="F26" s="211"/>
      <c r="G26" s="211"/>
      <c r="H26" s="211"/>
      <c r="I26" s="211"/>
      <c r="J26" s="211"/>
      <c r="K26" s="211"/>
      <c r="L26" s="211"/>
      <c r="M26" s="211"/>
      <c r="N26" s="211"/>
    </row>
    <row r="27" spans="1:21" s="186" customFormat="1" ht="9.75" customHeight="1" x14ac:dyDescent="0.2">
      <c r="D27" s="211"/>
      <c r="E27" s="211"/>
      <c r="F27" s="211"/>
      <c r="G27" s="211"/>
      <c r="H27" s="211"/>
      <c r="I27" s="211"/>
      <c r="J27" s="211"/>
      <c r="K27" s="211"/>
      <c r="L27" s="211"/>
      <c r="M27" s="211"/>
      <c r="N27" s="211"/>
    </row>
    <row r="28" spans="1:21" s="186" customFormat="1" ht="12.75" customHeight="1" x14ac:dyDescent="0.2">
      <c r="A28" s="209" t="s">
        <v>561</v>
      </c>
      <c r="C28" s="212">
        <v>241.45</v>
      </c>
      <c r="D28" s="213" t="s">
        <v>562</v>
      </c>
      <c r="E28" s="214" t="s">
        <v>563</v>
      </c>
      <c r="L28" s="215"/>
      <c r="M28" s="215"/>
    </row>
    <row r="29" spans="1:21" s="186" customFormat="1" ht="12.75" customHeight="1" x14ac:dyDescent="0.2">
      <c r="B29" s="186" t="s">
        <v>564</v>
      </c>
      <c r="C29" s="216"/>
      <c r="D29" s="217"/>
      <c r="E29" s="214"/>
    </row>
    <row r="30" spans="1:21" s="186" customFormat="1" ht="12.75" customHeight="1" x14ac:dyDescent="0.2">
      <c r="B30" s="186" t="s">
        <v>565</v>
      </c>
      <c r="C30" s="212">
        <v>78.760000000000005</v>
      </c>
      <c r="D30" s="213" t="s">
        <v>566</v>
      </c>
      <c r="E30" s="214" t="s">
        <v>563</v>
      </c>
      <c r="G30" s="186" t="s">
        <v>567</v>
      </c>
      <c r="L30" s="212">
        <v>19.27</v>
      </c>
      <c r="M30" s="213" t="s">
        <v>568</v>
      </c>
      <c r="N30" s="214" t="s">
        <v>563</v>
      </c>
    </row>
    <row r="31" spans="1:21" s="186" customFormat="1" ht="12.75" customHeight="1" x14ac:dyDescent="0.2">
      <c r="B31" s="186" t="s">
        <v>569</v>
      </c>
      <c r="C31" s="212">
        <v>149.02000000000001</v>
      </c>
      <c r="D31" s="218" t="s">
        <v>570</v>
      </c>
      <c r="E31" s="214" t="s">
        <v>563</v>
      </c>
      <c r="G31" s="186" t="s">
        <v>571</v>
      </c>
      <c r="L31" s="219"/>
      <c r="M31" s="219">
        <v>86.04</v>
      </c>
      <c r="N31" s="214" t="s">
        <v>572</v>
      </c>
    </row>
    <row r="32" spans="1:21" s="186" customFormat="1" ht="12.75" customHeight="1" x14ac:dyDescent="0.2">
      <c r="B32" s="186" t="s">
        <v>573</v>
      </c>
      <c r="C32" s="212">
        <v>0</v>
      </c>
      <c r="D32" s="218" t="s">
        <v>574</v>
      </c>
      <c r="E32" s="214" t="s">
        <v>563</v>
      </c>
      <c r="G32" s="186" t="s">
        <v>575</v>
      </c>
      <c r="L32" s="219"/>
      <c r="M32" s="219">
        <v>24.95</v>
      </c>
      <c r="N32" s="214" t="s">
        <v>572</v>
      </c>
    </row>
    <row r="33" spans="1:27" s="186" customFormat="1" ht="12.75" customHeight="1" x14ac:dyDescent="0.2">
      <c r="B33" s="186" t="s">
        <v>576</v>
      </c>
      <c r="C33" s="212">
        <v>0</v>
      </c>
      <c r="D33" s="213" t="s">
        <v>574</v>
      </c>
      <c r="E33" s="214" t="s">
        <v>563</v>
      </c>
      <c r="G33" s="186" t="s">
        <v>577</v>
      </c>
      <c r="L33" s="423"/>
      <c r="M33" s="423"/>
    </row>
    <row r="34" spans="1:27" s="186" customFormat="1" ht="9.75" customHeight="1" x14ac:dyDescent="0.2">
      <c r="A34" s="220"/>
    </row>
    <row r="35" spans="1:27" s="186" customFormat="1" ht="36" customHeight="1" x14ac:dyDescent="0.2">
      <c r="A35" s="424" t="s">
        <v>578</v>
      </c>
      <c r="B35" s="424" t="s">
        <v>579</v>
      </c>
      <c r="C35" s="424" t="s">
        <v>580</v>
      </c>
      <c r="D35" s="424"/>
      <c r="E35" s="424"/>
      <c r="F35" s="424" t="s">
        <v>581</v>
      </c>
      <c r="G35" s="424" t="s">
        <v>24</v>
      </c>
      <c r="H35" s="424"/>
      <c r="I35" s="424"/>
      <c r="J35" s="424" t="s">
        <v>582</v>
      </c>
      <c r="K35" s="424"/>
      <c r="L35" s="424"/>
      <c r="M35" s="424" t="s">
        <v>583</v>
      </c>
      <c r="N35" s="424" t="s">
        <v>584</v>
      </c>
    </row>
    <row r="36" spans="1:27" s="186" customFormat="1" ht="36.75" customHeight="1" x14ac:dyDescent="0.2">
      <c r="A36" s="424"/>
      <c r="B36" s="424"/>
      <c r="C36" s="424"/>
      <c r="D36" s="424"/>
      <c r="E36" s="424"/>
      <c r="F36" s="424"/>
      <c r="G36" s="424"/>
      <c r="H36" s="424"/>
      <c r="I36" s="424"/>
      <c r="J36" s="424"/>
      <c r="K36" s="424"/>
      <c r="L36" s="424"/>
      <c r="M36" s="424"/>
      <c r="N36" s="424"/>
    </row>
    <row r="37" spans="1:27" s="186" customFormat="1" ht="45" x14ac:dyDescent="0.2">
      <c r="A37" s="424"/>
      <c r="B37" s="424"/>
      <c r="C37" s="424"/>
      <c r="D37" s="424"/>
      <c r="E37" s="424"/>
      <c r="F37" s="424"/>
      <c r="G37" s="221" t="s">
        <v>585</v>
      </c>
      <c r="H37" s="221" t="s">
        <v>586</v>
      </c>
      <c r="I37" s="221" t="s">
        <v>587</v>
      </c>
      <c r="J37" s="221" t="s">
        <v>585</v>
      </c>
      <c r="K37" s="221" t="s">
        <v>586</v>
      </c>
      <c r="L37" s="221" t="s">
        <v>588</v>
      </c>
      <c r="M37" s="424"/>
      <c r="N37" s="424"/>
    </row>
    <row r="38" spans="1:27" s="186" customFormat="1" x14ac:dyDescent="0.2">
      <c r="A38" s="222">
        <v>1</v>
      </c>
      <c r="B38" s="222">
        <v>2</v>
      </c>
      <c r="C38" s="431">
        <v>3</v>
      </c>
      <c r="D38" s="431"/>
      <c r="E38" s="431"/>
      <c r="F38" s="222">
        <v>4</v>
      </c>
      <c r="G38" s="222">
        <v>5</v>
      </c>
      <c r="H38" s="222">
        <v>6</v>
      </c>
      <c r="I38" s="222">
        <v>7</v>
      </c>
      <c r="J38" s="222">
        <v>8</v>
      </c>
      <c r="K38" s="222">
        <v>9</v>
      </c>
      <c r="L38" s="222">
        <v>10</v>
      </c>
      <c r="M38" s="222">
        <v>11</v>
      </c>
      <c r="N38" s="222">
        <v>12</v>
      </c>
    </row>
    <row r="39" spans="1:27" s="186" customFormat="1" ht="12" x14ac:dyDescent="0.2">
      <c r="A39" s="432" t="s">
        <v>589</v>
      </c>
      <c r="B39" s="433"/>
      <c r="C39" s="433"/>
      <c r="D39" s="433"/>
      <c r="E39" s="433"/>
      <c r="F39" s="433"/>
      <c r="G39" s="433"/>
      <c r="H39" s="433"/>
      <c r="I39" s="433"/>
      <c r="J39" s="433"/>
      <c r="K39" s="433"/>
      <c r="L39" s="433"/>
      <c r="M39" s="433"/>
      <c r="N39" s="434"/>
      <c r="V39" s="223" t="s">
        <v>589</v>
      </c>
    </row>
    <row r="40" spans="1:27" s="186" customFormat="1" ht="12" x14ac:dyDescent="0.2">
      <c r="A40" s="224" t="s">
        <v>65</v>
      </c>
      <c r="B40" s="225" t="s">
        <v>590</v>
      </c>
      <c r="C40" s="435" t="s">
        <v>591</v>
      </c>
      <c r="D40" s="435"/>
      <c r="E40" s="435"/>
      <c r="F40" s="226" t="s">
        <v>592</v>
      </c>
      <c r="G40" s="226"/>
      <c r="H40" s="226"/>
      <c r="I40" s="226" t="s">
        <v>57</v>
      </c>
      <c r="J40" s="227"/>
      <c r="K40" s="226"/>
      <c r="L40" s="227"/>
      <c r="M40" s="226"/>
      <c r="N40" s="228"/>
      <c r="V40" s="223"/>
      <c r="W40" s="229" t="s">
        <v>591</v>
      </c>
    </row>
    <row r="41" spans="1:27" s="186" customFormat="1" ht="22.5" x14ac:dyDescent="0.2">
      <c r="A41" s="230"/>
      <c r="B41" s="231" t="s">
        <v>593</v>
      </c>
      <c r="C41" s="429" t="s">
        <v>594</v>
      </c>
      <c r="D41" s="429"/>
      <c r="E41" s="429"/>
      <c r="F41" s="429"/>
      <c r="G41" s="429"/>
      <c r="H41" s="429"/>
      <c r="I41" s="429"/>
      <c r="J41" s="429"/>
      <c r="K41" s="429"/>
      <c r="L41" s="429"/>
      <c r="M41" s="429"/>
      <c r="N41" s="436"/>
      <c r="V41" s="223"/>
      <c r="W41" s="229"/>
      <c r="X41" s="192" t="s">
        <v>594</v>
      </c>
    </row>
    <row r="42" spans="1:27" s="186" customFormat="1" ht="33.75" x14ac:dyDescent="0.2">
      <c r="A42" s="230"/>
      <c r="B42" s="231" t="s">
        <v>595</v>
      </c>
      <c r="C42" s="429" t="s">
        <v>596</v>
      </c>
      <c r="D42" s="429"/>
      <c r="E42" s="429"/>
      <c r="F42" s="429"/>
      <c r="G42" s="429"/>
      <c r="H42" s="429"/>
      <c r="I42" s="429"/>
      <c r="J42" s="429"/>
      <c r="K42" s="429"/>
      <c r="L42" s="429"/>
      <c r="M42" s="429"/>
      <c r="N42" s="436"/>
      <c r="V42" s="223"/>
      <c r="W42" s="229"/>
      <c r="X42" s="192" t="s">
        <v>596</v>
      </c>
    </row>
    <row r="43" spans="1:27" s="186" customFormat="1" ht="12" x14ac:dyDescent="0.2">
      <c r="A43" s="233"/>
      <c r="B43" s="231" t="s">
        <v>65</v>
      </c>
      <c r="C43" s="429" t="s">
        <v>597</v>
      </c>
      <c r="D43" s="429"/>
      <c r="E43" s="429"/>
      <c r="F43" s="234"/>
      <c r="G43" s="234"/>
      <c r="H43" s="234"/>
      <c r="I43" s="234"/>
      <c r="J43" s="235">
        <v>10.64</v>
      </c>
      <c r="K43" s="234" t="s">
        <v>598</v>
      </c>
      <c r="L43" s="235">
        <v>102.78</v>
      </c>
      <c r="M43" s="234" t="s">
        <v>599</v>
      </c>
      <c r="N43" s="236">
        <v>2534</v>
      </c>
      <c r="V43" s="223"/>
      <c r="W43" s="229"/>
      <c r="Y43" s="192" t="s">
        <v>597</v>
      </c>
    </row>
    <row r="44" spans="1:27" s="186" customFormat="1" ht="12" x14ac:dyDescent="0.2">
      <c r="A44" s="233"/>
      <c r="B44" s="231" t="s">
        <v>64</v>
      </c>
      <c r="C44" s="429" t="s">
        <v>600</v>
      </c>
      <c r="D44" s="429"/>
      <c r="E44" s="429"/>
      <c r="F44" s="234"/>
      <c r="G44" s="234"/>
      <c r="H44" s="234"/>
      <c r="I44" s="234"/>
      <c r="J44" s="235">
        <v>32.72</v>
      </c>
      <c r="K44" s="234" t="s">
        <v>598</v>
      </c>
      <c r="L44" s="235">
        <v>316.08</v>
      </c>
      <c r="M44" s="234" t="s">
        <v>601</v>
      </c>
      <c r="N44" s="236">
        <v>2055</v>
      </c>
      <c r="V44" s="223"/>
      <c r="W44" s="229"/>
      <c r="Y44" s="192" t="s">
        <v>600</v>
      </c>
    </row>
    <row r="45" spans="1:27" s="186" customFormat="1" ht="12" x14ac:dyDescent="0.2">
      <c r="A45" s="233"/>
      <c r="B45" s="231" t="s">
        <v>63</v>
      </c>
      <c r="C45" s="429" t="s">
        <v>602</v>
      </c>
      <c r="D45" s="429"/>
      <c r="E45" s="429"/>
      <c r="F45" s="234"/>
      <c r="G45" s="234"/>
      <c r="H45" s="234"/>
      <c r="I45" s="234"/>
      <c r="J45" s="235">
        <v>4.22</v>
      </c>
      <c r="K45" s="234" t="s">
        <v>598</v>
      </c>
      <c r="L45" s="235">
        <v>40.770000000000003</v>
      </c>
      <c r="M45" s="234" t="s">
        <v>599</v>
      </c>
      <c r="N45" s="236">
        <v>1005</v>
      </c>
      <c r="V45" s="223"/>
      <c r="W45" s="229"/>
      <c r="Y45" s="192" t="s">
        <v>602</v>
      </c>
    </row>
    <row r="46" spans="1:27" s="186" customFormat="1" ht="12" x14ac:dyDescent="0.2">
      <c r="A46" s="233"/>
      <c r="B46" s="231"/>
      <c r="C46" s="429" t="s">
        <v>603</v>
      </c>
      <c r="D46" s="429"/>
      <c r="E46" s="429"/>
      <c r="F46" s="234" t="s">
        <v>604</v>
      </c>
      <c r="G46" s="234" t="s">
        <v>605</v>
      </c>
      <c r="H46" s="234" t="s">
        <v>598</v>
      </c>
      <c r="I46" s="234" t="s">
        <v>606</v>
      </c>
      <c r="J46" s="235"/>
      <c r="K46" s="234"/>
      <c r="L46" s="235"/>
      <c r="M46" s="234"/>
      <c r="N46" s="236"/>
      <c r="V46" s="223"/>
      <c r="W46" s="229"/>
      <c r="Z46" s="192" t="s">
        <v>603</v>
      </c>
    </row>
    <row r="47" spans="1:27" s="186" customFormat="1" ht="12" x14ac:dyDescent="0.2">
      <c r="A47" s="233"/>
      <c r="B47" s="231"/>
      <c r="C47" s="429" t="s">
        <v>607</v>
      </c>
      <c r="D47" s="429"/>
      <c r="E47" s="429"/>
      <c r="F47" s="234" t="s">
        <v>604</v>
      </c>
      <c r="G47" s="234" t="s">
        <v>608</v>
      </c>
      <c r="H47" s="234" t="s">
        <v>598</v>
      </c>
      <c r="I47" s="234" t="s">
        <v>609</v>
      </c>
      <c r="J47" s="235"/>
      <c r="K47" s="234"/>
      <c r="L47" s="235"/>
      <c r="M47" s="234"/>
      <c r="N47" s="236"/>
      <c r="V47" s="223"/>
      <c r="W47" s="229"/>
      <c r="Z47" s="192" t="s">
        <v>607</v>
      </c>
    </row>
    <row r="48" spans="1:27" s="186" customFormat="1" ht="12" x14ac:dyDescent="0.2">
      <c r="A48" s="233"/>
      <c r="B48" s="231"/>
      <c r="C48" s="430" t="s">
        <v>610</v>
      </c>
      <c r="D48" s="430"/>
      <c r="E48" s="430"/>
      <c r="F48" s="237"/>
      <c r="G48" s="237"/>
      <c r="H48" s="237"/>
      <c r="I48" s="237"/>
      <c r="J48" s="238">
        <v>43.36</v>
      </c>
      <c r="K48" s="237"/>
      <c r="L48" s="238">
        <v>418.86</v>
      </c>
      <c r="M48" s="237"/>
      <c r="N48" s="239"/>
      <c r="V48" s="223"/>
      <c r="W48" s="229"/>
      <c r="AA48" s="192" t="s">
        <v>610</v>
      </c>
    </row>
    <row r="49" spans="1:28" s="186" customFormat="1" ht="12" x14ac:dyDescent="0.2">
      <c r="A49" s="233"/>
      <c r="B49" s="231"/>
      <c r="C49" s="429" t="s">
        <v>611</v>
      </c>
      <c r="D49" s="429"/>
      <c r="E49" s="429"/>
      <c r="F49" s="234"/>
      <c r="G49" s="234"/>
      <c r="H49" s="234"/>
      <c r="I49" s="234"/>
      <c r="J49" s="235"/>
      <c r="K49" s="234"/>
      <c r="L49" s="235">
        <v>143.55000000000001</v>
      </c>
      <c r="M49" s="234"/>
      <c r="N49" s="236">
        <v>3539</v>
      </c>
      <c r="V49" s="223"/>
      <c r="W49" s="229"/>
      <c r="Z49" s="192" t="s">
        <v>611</v>
      </c>
    </row>
    <row r="50" spans="1:28" s="186" customFormat="1" ht="22.5" x14ac:dyDescent="0.2">
      <c r="A50" s="233"/>
      <c r="B50" s="231" t="s">
        <v>612</v>
      </c>
      <c r="C50" s="429" t="s">
        <v>613</v>
      </c>
      <c r="D50" s="429"/>
      <c r="E50" s="429"/>
      <c r="F50" s="234" t="s">
        <v>614</v>
      </c>
      <c r="G50" s="234" t="s">
        <v>615</v>
      </c>
      <c r="H50" s="234"/>
      <c r="I50" s="234" t="s">
        <v>615</v>
      </c>
      <c r="J50" s="235"/>
      <c r="K50" s="234"/>
      <c r="L50" s="235">
        <v>147.86000000000001</v>
      </c>
      <c r="M50" s="234"/>
      <c r="N50" s="236">
        <v>3645</v>
      </c>
      <c r="V50" s="223"/>
      <c r="W50" s="229"/>
      <c r="Z50" s="192" t="s">
        <v>613</v>
      </c>
    </row>
    <row r="51" spans="1:28" s="186" customFormat="1" ht="22.5" x14ac:dyDescent="0.2">
      <c r="A51" s="233"/>
      <c r="B51" s="231" t="s">
        <v>616</v>
      </c>
      <c r="C51" s="429" t="s">
        <v>617</v>
      </c>
      <c r="D51" s="429"/>
      <c r="E51" s="429"/>
      <c r="F51" s="234" t="s">
        <v>614</v>
      </c>
      <c r="G51" s="234" t="s">
        <v>618</v>
      </c>
      <c r="H51" s="234" t="s">
        <v>619</v>
      </c>
      <c r="I51" s="234" t="s">
        <v>619</v>
      </c>
      <c r="J51" s="235"/>
      <c r="K51" s="234"/>
      <c r="L51" s="235"/>
      <c r="M51" s="234"/>
      <c r="N51" s="236"/>
      <c r="V51" s="223"/>
      <c r="W51" s="229"/>
      <c r="Z51" s="192" t="s">
        <v>617</v>
      </c>
    </row>
    <row r="52" spans="1:28" s="186" customFormat="1" ht="12" x14ac:dyDescent="0.2">
      <c r="A52" s="240"/>
      <c r="B52" s="241"/>
      <c r="C52" s="435" t="s">
        <v>620</v>
      </c>
      <c r="D52" s="435"/>
      <c r="E52" s="435"/>
      <c r="F52" s="226"/>
      <c r="G52" s="226"/>
      <c r="H52" s="226"/>
      <c r="I52" s="226"/>
      <c r="J52" s="227"/>
      <c r="K52" s="226"/>
      <c r="L52" s="227">
        <v>566.72</v>
      </c>
      <c r="M52" s="237"/>
      <c r="N52" s="228">
        <v>8234</v>
      </c>
      <c r="V52" s="223"/>
      <c r="W52" s="229"/>
      <c r="AB52" s="229" t="s">
        <v>620</v>
      </c>
    </row>
    <row r="53" spans="1:28" s="186" customFormat="1" ht="32.25" x14ac:dyDescent="0.2">
      <c r="A53" s="224" t="s">
        <v>64</v>
      </c>
      <c r="B53" s="225" t="s">
        <v>621</v>
      </c>
      <c r="C53" s="435" t="s">
        <v>622</v>
      </c>
      <c r="D53" s="435"/>
      <c r="E53" s="435"/>
      <c r="F53" s="226" t="s">
        <v>592</v>
      </c>
      <c r="G53" s="226"/>
      <c r="H53" s="226"/>
      <c r="I53" s="226" t="s">
        <v>65</v>
      </c>
      <c r="J53" s="227"/>
      <c r="K53" s="226"/>
      <c r="L53" s="227"/>
      <c r="M53" s="226"/>
      <c r="N53" s="228"/>
      <c r="V53" s="223"/>
      <c r="W53" s="229" t="s">
        <v>622</v>
      </c>
      <c r="AB53" s="229"/>
    </row>
    <row r="54" spans="1:28" s="186" customFormat="1" ht="22.5" x14ac:dyDescent="0.2">
      <c r="A54" s="230"/>
      <c r="B54" s="231" t="s">
        <v>593</v>
      </c>
      <c r="C54" s="429" t="s">
        <v>594</v>
      </c>
      <c r="D54" s="429"/>
      <c r="E54" s="429"/>
      <c r="F54" s="429"/>
      <c r="G54" s="429"/>
      <c r="H54" s="429"/>
      <c r="I54" s="429"/>
      <c r="J54" s="429"/>
      <c r="K54" s="429"/>
      <c r="L54" s="429"/>
      <c r="M54" s="429"/>
      <c r="N54" s="436"/>
      <c r="V54" s="223"/>
      <c r="W54" s="229"/>
      <c r="X54" s="192" t="s">
        <v>594</v>
      </c>
      <c r="AB54" s="229"/>
    </row>
    <row r="55" spans="1:28" s="186" customFormat="1" ht="33.75" x14ac:dyDescent="0.2">
      <c r="A55" s="230"/>
      <c r="B55" s="231" t="s">
        <v>595</v>
      </c>
      <c r="C55" s="429" t="s">
        <v>596</v>
      </c>
      <c r="D55" s="429"/>
      <c r="E55" s="429"/>
      <c r="F55" s="429"/>
      <c r="G55" s="429"/>
      <c r="H55" s="429"/>
      <c r="I55" s="429"/>
      <c r="J55" s="429"/>
      <c r="K55" s="429"/>
      <c r="L55" s="429"/>
      <c r="M55" s="429"/>
      <c r="N55" s="436"/>
      <c r="V55" s="223"/>
      <c r="W55" s="229"/>
      <c r="X55" s="192" t="s">
        <v>596</v>
      </c>
      <c r="AB55" s="229"/>
    </row>
    <row r="56" spans="1:28" s="186" customFormat="1" ht="12" x14ac:dyDescent="0.2">
      <c r="A56" s="233"/>
      <c r="B56" s="231" t="s">
        <v>65</v>
      </c>
      <c r="C56" s="429" t="s">
        <v>597</v>
      </c>
      <c r="D56" s="429"/>
      <c r="E56" s="429"/>
      <c r="F56" s="234"/>
      <c r="G56" s="234"/>
      <c r="H56" s="234"/>
      <c r="I56" s="234"/>
      <c r="J56" s="235">
        <v>27.11</v>
      </c>
      <c r="K56" s="234" t="s">
        <v>598</v>
      </c>
      <c r="L56" s="235">
        <v>37.409999999999997</v>
      </c>
      <c r="M56" s="234" t="s">
        <v>599</v>
      </c>
      <c r="N56" s="236">
        <v>922</v>
      </c>
      <c r="V56" s="223"/>
      <c r="W56" s="229"/>
      <c r="Y56" s="192" t="s">
        <v>597</v>
      </c>
      <c r="AB56" s="229"/>
    </row>
    <row r="57" spans="1:28" s="186" customFormat="1" ht="12" x14ac:dyDescent="0.2">
      <c r="A57" s="233"/>
      <c r="B57" s="231" t="s">
        <v>64</v>
      </c>
      <c r="C57" s="429" t="s">
        <v>600</v>
      </c>
      <c r="D57" s="429"/>
      <c r="E57" s="429"/>
      <c r="F57" s="234"/>
      <c r="G57" s="234"/>
      <c r="H57" s="234"/>
      <c r="I57" s="234"/>
      <c r="J57" s="235">
        <v>106.69</v>
      </c>
      <c r="K57" s="234" t="s">
        <v>598</v>
      </c>
      <c r="L57" s="235">
        <v>147.22999999999999</v>
      </c>
      <c r="M57" s="234" t="s">
        <v>601</v>
      </c>
      <c r="N57" s="236">
        <v>957</v>
      </c>
      <c r="V57" s="223"/>
      <c r="W57" s="229"/>
      <c r="Y57" s="192" t="s">
        <v>600</v>
      </c>
      <c r="AB57" s="229"/>
    </row>
    <row r="58" spans="1:28" s="186" customFormat="1" ht="12" x14ac:dyDescent="0.2">
      <c r="A58" s="233"/>
      <c r="B58" s="231" t="s">
        <v>63</v>
      </c>
      <c r="C58" s="429" t="s">
        <v>602</v>
      </c>
      <c r="D58" s="429"/>
      <c r="E58" s="429"/>
      <c r="F58" s="234"/>
      <c r="G58" s="234"/>
      <c r="H58" s="234"/>
      <c r="I58" s="234"/>
      <c r="J58" s="235">
        <v>10.09</v>
      </c>
      <c r="K58" s="234" t="s">
        <v>598</v>
      </c>
      <c r="L58" s="235">
        <v>13.92</v>
      </c>
      <c r="M58" s="234" t="s">
        <v>599</v>
      </c>
      <c r="N58" s="236">
        <v>343</v>
      </c>
      <c r="V58" s="223"/>
      <c r="W58" s="229"/>
      <c r="Y58" s="192" t="s">
        <v>602</v>
      </c>
      <c r="AB58" s="229"/>
    </row>
    <row r="59" spans="1:28" s="186" customFormat="1" ht="12" x14ac:dyDescent="0.2">
      <c r="A59" s="233"/>
      <c r="B59" s="231" t="s">
        <v>62</v>
      </c>
      <c r="C59" s="429" t="s">
        <v>623</v>
      </c>
      <c r="D59" s="429"/>
      <c r="E59" s="429"/>
      <c r="F59" s="234"/>
      <c r="G59" s="234"/>
      <c r="H59" s="234"/>
      <c r="I59" s="234"/>
      <c r="J59" s="235">
        <v>45.54</v>
      </c>
      <c r="K59" s="234"/>
      <c r="L59" s="235">
        <v>45.54</v>
      </c>
      <c r="M59" s="234" t="s">
        <v>624</v>
      </c>
      <c r="N59" s="236">
        <v>235</v>
      </c>
      <c r="V59" s="223"/>
      <c r="W59" s="229"/>
      <c r="Y59" s="192" t="s">
        <v>623</v>
      </c>
      <c r="AB59" s="229"/>
    </row>
    <row r="60" spans="1:28" s="186" customFormat="1" ht="12" x14ac:dyDescent="0.2">
      <c r="A60" s="233"/>
      <c r="B60" s="231"/>
      <c r="C60" s="429" t="s">
        <v>603</v>
      </c>
      <c r="D60" s="429"/>
      <c r="E60" s="429"/>
      <c r="F60" s="234" t="s">
        <v>604</v>
      </c>
      <c r="G60" s="234" t="s">
        <v>625</v>
      </c>
      <c r="H60" s="234" t="s">
        <v>598</v>
      </c>
      <c r="I60" s="234" t="s">
        <v>626</v>
      </c>
      <c r="J60" s="235"/>
      <c r="K60" s="234"/>
      <c r="L60" s="235"/>
      <c r="M60" s="234"/>
      <c r="N60" s="236"/>
      <c r="V60" s="223"/>
      <c r="W60" s="229"/>
      <c r="Z60" s="192" t="s">
        <v>603</v>
      </c>
      <c r="AB60" s="229"/>
    </row>
    <row r="61" spans="1:28" s="186" customFormat="1" ht="12" x14ac:dyDescent="0.2">
      <c r="A61" s="233"/>
      <c r="B61" s="231"/>
      <c r="C61" s="429" t="s">
        <v>607</v>
      </c>
      <c r="D61" s="429"/>
      <c r="E61" s="429"/>
      <c r="F61" s="234" t="s">
        <v>604</v>
      </c>
      <c r="G61" s="234" t="s">
        <v>627</v>
      </c>
      <c r="H61" s="234" t="s">
        <v>598</v>
      </c>
      <c r="I61" s="234" t="s">
        <v>628</v>
      </c>
      <c r="J61" s="235"/>
      <c r="K61" s="234"/>
      <c r="L61" s="235"/>
      <c r="M61" s="234"/>
      <c r="N61" s="236"/>
      <c r="V61" s="223"/>
      <c r="W61" s="229"/>
      <c r="Z61" s="192" t="s">
        <v>607</v>
      </c>
      <c r="AB61" s="229"/>
    </row>
    <row r="62" spans="1:28" s="186" customFormat="1" ht="12" x14ac:dyDescent="0.2">
      <c r="A62" s="233"/>
      <c r="B62" s="231"/>
      <c r="C62" s="430" t="s">
        <v>610</v>
      </c>
      <c r="D62" s="430"/>
      <c r="E62" s="430"/>
      <c r="F62" s="237"/>
      <c r="G62" s="237"/>
      <c r="H62" s="237"/>
      <c r="I62" s="237"/>
      <c r="J62" s="238">
        <v>179.34</v>
      </c>
      <c r="K62" s="237"/>
      <c r="L62" s="238">
        <v>230.18</v>
      </c>
      <c r="M62" s="237"/>
      <c r="N62" s="239"/>
      <c r="V62" s="223"/>
      <c r="W62" s="229"/>
      <c r="AA62" s="192" t="s">
        <v>610</v>
      </c>
      <c r="AB62" s="229"/>
    </row>
    <row r="63" spans="1:28" s="186" customFormat="1" ht="12" x14ac:dyDescent="0.2">
      <c r="A63" s="233"/>
      <c r="B63" s="231"/>
      <c r="C63" s="429" t="s">
        <v>611</v>
      </c>
      <c r="D63" s="429"/>
      <c r="E63" s="429"/>
      <c r="F63" s="234"/>
      <c r="G63" s="234"/>
      <c r="H63" s="234"/>
      <c r="I63" s="234"/>
      <c r="J63" s="235"/>
      <c r="K63" s="234"/>
      <c r="L63" s="235">
        <v>51.33</v>
      </c>
      <c r="M63" s="234"/>
      <c r="N63" s="236">
        <v>1265</v>
      </c>
      <c r="V63" s="223"/>
      <c r="W63" s="229"/>
      <c r="Z63" s="192" t="s">
        <v>611</v>
      </c>
      <c r="AB63" s="229"/>
    </row>
    <row r="64" spans="1:28" s="186" customFormat="1" ht="22.5" x14ac:dyDescent="0.2">
      <c r="A64" s="233"/>
      <c r="B64" s="231" t="s">
        <v>612</v>
      </c>
      <c r="C64" s="429" t="s">
        <v>613</v>
      </c>
      <c r="D64" s="429"/>
      <c r="E64" s="429"/>
      <c r="F64" s="234" t="s">
        <v>614</v>
      </c>
      <c r="G64" s="234" t="s">
        <v>615</v>
      </c>
      <c r="H64" s="234"/>
      <c r="I64" s="234" t="s">
        <v>615</v>
      </c>
      <c r="J64" s="235"/>
      <c r="K64" s="234"/>
      <c r="L64" s="235">
        <v>52.87</v>
      </c>
      <c r="M64" s="234"/>
      <c r="N64" s="236">
        <v>1303</v>
      </c>
      <c r="V64" s="223"/>
      <c r="W64" s="229"/>
      <c r="Z64" s="192" t="s">
        <v>613</v>
      </c>
      <c r="AB64" s="229"/>
    </row>
    <row r="65" spans="1:28" s="186" customFormat="1" ht="22.5" x14ac:dyDescent="0.2">
      <c r="A65" s="233"/>
      <c r="B65" s="231" t="s">
        <v>616</v>
      </c>
      <c r="C65" s="429" t="s">
        <v>617</v>
      </c>
      <c r="D65" s="429"/>
      <c r="E65" s="429"/>
      <c r="F65" s="234" t="s">
        <v>614</v>
      </c>
      <c r="G65" s="234" t="s">
        <v>618</v>
      </c>
      <c r="H65" s="234" t="s">
        <v>619</v>
      </c>
      <c r="I65" s="234" t="s">
        <v>619</v>
      </c>
      <c r="J65" s="235"/>
      <c r="K65" s="234"/>
      <c r="L65" s="235"/>
      <c r="M65" s="234"/>
      <c r="N65" s="236"/>
      <c r="V65" s="223"/>
      <c r="W65" s="229"/>
      <c r="Z65" s="192" t="s">
        <v>617</v>
      </c>
      <c r="AB65" s="229"/>
    </row>
    <row r="66" spans="1:28" s="186" customFormat="1" ht="12" x14ac:dyDescent="0.2">
      <c r="A66" s="240"/>
      <c r="B66" s="241"/>
      <c r="C66" s="435" t="s">
        <v>620</v>
      </c>
      <c r="D66" s="435"/>
      <c r="E66" s="435"/>
      <c r="F66" s="226"/>
      <c r="G66" s="226"/>
      <c r="H66" s="226"/>
      <c r="I66" s="226"/>
      <c r="J66" s="227"/>
      <c r="K66" s="226"/>
      <c r="L66" s="227">
        <v>283.05</v>
      </c>
      <c r="M66" s="237"/>
      <c r="N66" s="228">
        <v>3417</v>
      </c>
      <c r="V66" s="223"/>
      <c r="W66" s="229"/>
      <c r="AB66" s="229" t="s">
        <v>620</v>
      </c>
    </row>
    <row r="67" spans="1:28" s="186" customFormat="1" ht="21.75" x14ac:dyDescent="0.2">
      <c r="A67" s="224" t="s">
        <v>62</v>
      </c>
      <c r="B67" s="225" t="s">
        <v>629</v>
      </c>
      <c r="C67" s="435" t="s">
        <v>630</v>
      </c>
      <c r="D67" s="435"/>
      <c r="E67" s="435"/>
      <c r="F67" s="226" t="s">
        <v>592</v>
      </c>
      <c r="G67" s="226"/>
      <c r="H67" s="226"/>
      <c r="I67" s="226" t="s">
        <v>65</v>
      </c>
      <c r="J67" s="227">
        <v>7867.3</v>
      </c>
      <c r="K67" s="226"/>
      <c r="L67" s="227">
        <v>1521.66</v>
      </c>
      <c r="M67" s="226" t="s">
        <v>624</v>
      </c>
      <c r="N67" s="228">
        <v>7867</v>
      </c>
      <c r="V67" s="223"/>
      <c r="W67" s="229" t="s">
        <v>630</v>
      </c>
      <c r="AB67" s="229"/>
    </row>
    <row r="68" spans="1:28" s="186" customFormat="1" ht="12" x14ac:dyDescent="0.2">
      <c r="A68" s="240"/>
      <c r="B68" s="241"/>
      <c r="C68" s="242" t="s">
        <v>631</v>
      </c>
      <c r="D68" s="243"/>
      <c r="E68" s="243"/>
      <c r="F68" s="244"/>
      <c r="G68" s="244"/>
      <c r="H68" s="244"/>
      <c r="I68" s="244"/>
      <c r="J68" s="245"/>
      <c r="K68" s="244"/>
      <c r="L68" s="245"/>
      <c r="M68" s="246"/>
      <c r="N68" s="247"/>
      <c r="V68" s="223"/>
      <c r="W68" s="229"/>
      <c r="AB68" s="229"/>
    </row>
    <row r="69" spans="1:28" s="186" customFormat="1" ht="32.25" x14ac:dyDescent="0.2">
      <c r="A69" s="224" t="s">
        <v>60</v>
      </c>
      <c r="B69" s="225" t="s">
        <v>632</v>
      </c>
      <c r="C69" s="435" t="s">
        <v>633</v>
      </c>
      <c r="D69" s="435"/>
      <c r="E69" s="435"/>
      <c r="F69" s="226" t="s">
        <v>592</v>
      </c>
      <c r="G69" s="226"/>
      <c r="H69" s="226"/>
      <c r="I69" s="226" t="s">
        <v>65</v>
      </c>
      <c r="J69" s="227"/>
      <c r="K69" s="226"/>
      <c r="L69" s="227"/>
      <c r="M69" s="226"/>
      <c r="N69" s="228"/>
      <c r="V69" s="223"/>
      <c r="W69" s="229" t="s">
        <v>633</v>
      </c>
      <c r="AB69" s="229"/>
    </row>
    <row r="70" spans="1:28" s="186" customFormat="1" ht="22.5" x14ac:dyDescent="0.2">
      <c r="A70" s="230"/>
      <c r="B70" s="231" t="s">
        <v>593</v>
      </c>
      <c r="C70" s="429" t="s">
        <v>594</v>
      </c>
      <c r="D70" s="429"/>
      <c r="E70" s="429"/>
      <c r="F70" s="429"/>
      <c r="G70" s="429"/>
      <c r="H70" s="429"/>
      <c r="I70" s="429"/>
      <c r="J70" s="429"/>
      <c r="K70" s="429"/>
      <c r="L70" s="429"/>
      <c r="M70" s="429"/>
      <c r="N70" s="436"/>
      <c r="V70" s="223"/>
      <c r="W70" s="229"/>
      <c r="X70" s="192" t="s">
        <v>594</v>
      </c>
      <c r="AB70" s="229"/>
    </row>
    <row r="71" spans="1:28" s="186" customFormat="1" ht="33.75" x14ac:dyDescent="0.2">
      <c r="A71" s="230"/>
      <c r="B71" s="231" t="s">
        <v>595</v>
      </c>
      <c r="C71" s="429" t="s">
        <v>596</v>
      </c>
      <c r="D71" s="429"/>
      <c r="E71" s="429"/>
      <c r="F71" s="429"/>
      <c r="G71" s="429"/>
      <c r="H71" s="429"/>
      <c r="I71" s="429"/>
      <c r="J71" s="429"/>
      <c r="K71" s="429"/>
      <c r="L71" s="429"/>
      <c r="M71" s="429"/>
      <c r="N71" s="436"/>
      <c r="V71" s="223"/>
      <c r="W71" s="229"/>
      <c r="X71" s="192" t="s">
        <v>596</v>
      </c>
      <c r="AB71" s="229"/>
    </row>
    <row r="72" spans="1:28" s="186" customFormat="1" ht="12" x14ac:dyDescent="0.2">
      <c r="A72" s="233"/>
      <c r="B72" s="231" t="s">
        <v>65</v>
      </c>
      <c r="C72" s="429" t="s">
        <v>597</v>
      </c>
      <c r="D72" s="429"/>
      <c r="E72" s="429"/>
      <c r="F72" s="234"/>
      <c r="G72" s="234"/>
      <c r="H72" s="234"/>
      <c r="I72" s="234"/>
      <c r="J72" s="235">
        <v>3.59</v>
      </c>
      <c r="K72" s="234" t="s">
        <v>598</v>
      </c>
      <c r="L72" s="235">
        <v>4.95</v>
      </c>
      <c r="M72" s="234" t="s">
        <v>599</v>
      </c>
      <c r="N72" s="236">
        <v>122</v>
      </c>
      <c r="V72" s="223"/>
      <c r="W72" s="229"/>
      <c r="Y72" s="192" t="s">
        <v>597</v>
      </c>
      <c r="AB72" s="229"/>
    </row>
    <row r="73" spans="1:28" s="186" customFormat="1" ht="12" x14ac:dyDescent="0.2">
      <c r="A73" s="233"/>
      <c r="B73" s="231" t="s">
        <v>64</v>
      </c>
      <c r="C73" s="429" t="s">
        <v>600</v>
      </c>
      <c r="D73" s="429"/>
      <c r="E73" s="429"/>
      <c r="F73" s="234"/>
      <c r="G73" s="234"/>
      <c r="H73" s="234"/>
      <c r="I73" s="234"/>
      <c r="J73" s="235">
        <v>46.57</v>
      </c>
      <c r="K73" s="234" t="s">
        <v>598</v>
      </c>
      <c r="L73" s="235">
        <v>64.27</v>
      </c>
      <c r="M73" s="234" t="s">
        <v>601</v>
      </c>
      <c r="N73" s="236">
        <v>418</v>
      </c>
      <c r="V73" s="223"/>
      <c r="W73" s="229"/>
      <c r="Y73" s="192" t="s">
        <v>600</v>
      </c>
      <c r="AB73" s="229"/>
    </row>
    <row r="74" spans="1:28" s="186" customFormat="1" ht="12" x14ac:dyDescent="0.2">
      <c r="A74" s="233"/>
      <c r="B74" s="231" t="s">
        <v>63</v>
      </c>
      <c r="C74" s="429" t="s">
        <v>602</v>
      </c>
      <c r="D74" s="429"/>
      <c r="E74" s="429"/>
      <c r="F74" s="234"/>
      <c r="G74" s="234"/>
      <c r="H74" s="234"/>
      <c r="I74" s="234"/>
      <c r="J74" s="235">
        <v>6.48</v>
      </c>
      <c r="K74" s="234" t="s">
        <v>598</v>
      </c>
      <c r="L74" s="235">
        <v>8.94</v>
      </c>
      <c r="M74" s="234" t="s">
        <v>599</v>
      </c>
      <c r="N74" s="236">
        <v>220</v>
      </c>
      <c r="V74" s="223"/>
      <c r="W74" s="229"/>
      <c r="Y74" s="192" t="s">
        <v>602</v>
      </c>
      <c r="AB74" s="229"/>
    </row>
    <row r="75" spans="1:28" s="186" customFormat="1" ht="12" x14ac:dyDescent="0.2">
      <c r="A75" s="233"/>
      <c r="B75" s="231"/>
      <c r="C75" s="429" t="s">
        <v>603</v>
      </c>
      <c r="D75" s="429"/>
      <c r="E75" s="429"/>
      <c r="F75" s="234" t="s">
        <v>604</v>
      </c>
      <c r="G75" s="234" t="s">
        <v>634</v>
      </c>
      <c r="H75" s="234" t="s">
        <v>598</v>
      </c>
      <c r="I75" s="234" t="s">
        <v>635</v>
      </c>
      <c r="J75" s="235"/>
      <c r="K75" s="234"/>
      <c r="L75" s="235"/>
      <c r="M75" s="234"/>
      <c r="N75" s="236"/>
      <c r="V75" s="223"/>
      <c r="W75" s="229"/>
      <c r="Z75" s="192" t="s">
        <v>603</v>
      </c>
      <c r="AB75" s="229"/>
    </row>
    <row r="76" spans="1:28" s="186" customFormat="1" ht="12" x14ac:dyDescent="0.2">
      <c r="A76" s="233"/>
      <c r="B76" s="231"/>
      <c r="C76" s="429" t="s">
        <v>607</v>
      </c>
      <c r="D76" s="429"/>
      <c r="E76" s="429"/>
      <c r="F76" s="234" t="s">
        <v>604</v>
      </c>
      <c r="G76" s="234" t="s">
        <v>636</v>
      </c>
      <c r="H76" s="234" t="s">
        <v>598</v>
      </c>
      <c r="I76" s="234" t="s">
        <v>637</v>
      </c>
      <c r="J76" s="235"/>
      <c r="K76" s="234"/>
      <c r="L76" s="235"/>
      <c r="M76" s="234"/>
      <c r="N76" s="236"/>
      <c r="V76" s="223"/>
      <c r="W76" s="229"/>
      <c r="Z76" s="192" t="s">
        <v>607</v>
      </c>
      <c r="AB76" s="229"/>
    </row>
    <row r="77" spans="1:28" s="186" customFormat="1" ht="12" x14ac:dyDescent="0.2">
      <c r="A77" s="233"/>
      <c r="B77" s="231"/>
      <c r="C77" s="430" t="s">
        <v>610</v>
      </c>
      <c r="D77" s="430"/>
      <c r="E77" s="430"/>
      <c r="F77" s="237"/>
      <c r="G77" s="237"/>
      <c r="H77" s="237"/>
      <c r="I77" s="237"/>
      <c r="J77" s="238">
        <v>50.16</v>
      </c>
      <c r="K77" s="237"/>
      <c r="L77" s="238">
        <v>69.22</v>
      </c>
      <c r="M77" s="237"/>
      <c r="N77" s="239"/>
      <c r="V77" s="223"/>
      <c r="W77" s="229"/>
      <c r="AA77" s="192" t="s">
        <v>610</v>
      </c>
      <c r="AB77" s="229"/>
    </row>
    <row r="78" spans="1:28" s="186" customFormat="1" ht="12" x14ac:dyDescent="0.2">
      <c r="A78" s="233"/>
      <c r="B78" s="231"/>
      <c r="C78" s="429" t="s">
        <v>611</v>
      </c>
      <c r="D78" s="429"/>
      <c r="E78" s="429"/>
      <c r="F78" s="234"/>
      <c r="G78" s="234"/>
      <c r="H78" s="234"/>
      <c r="I78" s="234"/>
      <c r="J78" s="235"/>
      <c r="K78" s="234"/>
      <c r="L78" s="235">
        <v>13.89</v>
      </c>
      <c r="M78" s="234"/>
      <c r="N78" s="236">
        <v>342</v>
      </c>
      <c r="V78" s="223"/>
      <c r="W78" s="229"/>
      <c r="Z78" s="192" t="s">
        <v>611</v>
      </c>
      <c r="AB78" s="229"/>
    </row>
    <row r="79" spans="1:28" s="186" customFormat="1" ht="22.5" x14ac:dyDescent="0.2">
      <c r="A79" s="233"/>
      <c r="B79" s="231" t="s">
        <v>612</v>
      </c>
      <c r="C79" s="429" t="s">
        <v>613</v>
      </c>
      <c r="D79" s="429"/>
      <c r="E79" s="429"/>
      <c r="F79" s="234" t="s">
        <v>614</v>
      </c>
      <c r="G79" s="234" t="s">
        <v>615</v>
      </c>
      <c r="H79" s="234"/>
      <c r="I79" s="234" t="s">
        <v>615</v>
      </c>
      <c r="J79" s="235"/>
      <c r="K79" s="234"/>
      <c r="L79" s="235">
        <v>14.31</v>
      </c>
      <c r="M79" s="234"/>
      <c r="N79" s="236">
        <v>352</v>
      </c>
      <c r="V79" s="223"/>
      <c r="W79" s="229"/>
      <c r="Z79" s="192" t="s">
        <v>613</v>
      </c>
      <c r="AB79" s="229"/>
    </row>
    <row r="80" spans="1:28" s="186" customFormat="1" ht="22.5" x14ac:dyDescent="0.2">
      <c r="A80" s="233"/>
      <c r="B80" s="231" t="s">
        <v>616</v>
      </c>
      <c r="C80" s="429" t="s">
        <v>617</v>
      </c>
      <c r="D80" s="429"/>
      <c r="E80" s="429"/>
      <c r="F80" s="234" t="s">
        <v>614</v>
      </c>
      <c r="G80" s="234" t="s">
        <v>618</v>
      </c>
      <c r="H80" s="234" t="s">
        <v>619</v>
      </c>
      <c r="I80" s="234" t="s">
        <v>619</v>
      </c>
      <c r="J80" s="235"/>
      <c r="K80" s="234"/>
      <c r="L80" s="235"/>
      <c r="M80" s="234"/>
      <c r="N80" s="236"/>
      <c r="V80" s="223"/>
      <c r="W80" s="229"/>
      <c r="Z80" s="192" t="s">
        <v>617</v>
      </c>
      <c r="AB80" s="229"/>
    </row>
    <row r="81" spans="1:29" s="186" customFormat="1" ht="12" x14ac:dyDescent="0.2">
      <c r="A81" s="240"/>
      <c r="B81" s="241"/>
      <c r="C81" s="435" t="s">
        <v>620</v>
      </c>
      <c r="D81" s="435"/>
      <c r="E81" s="435"/>
      <c r="F81" s="226"/>
      <c r="G81" s="226"/>
      <c r="H81" s="226"/>
      <c r="I81" s="226"/>
      <c r="J81" s="227"/>
      <c r="K81" s="226"/>
      <c r="L81" s="227">
        <v>83.53</v>
      </c>
      <c r="M81" s="237"/>
      <c r="N81" s="228">
        <v>892</v>
      </c>
      <c r="V81" s="223"/>
      <c r="W81" s="229"/>
      <c r="AB81" s="229" t="s">
        <v>620</v>
      </c>
    </row>
    <row r="82" spans="1:29" s="186" customFormat="1" ht="53.25" x14ac:dyDescent="0.2">
      <c r="A82" s="224" t="s">
        <v>59</v>
      </c>
      <c r="B82" s="225" t="s">
        <v>638</v>
      </c>
      <c r="C82" s="435" t="s">
        <v>639</v>
      </c>
      <c r="D82" s="435"/>
      <c r="E82" s="435"/>
      <c r="F82" s="226" t="s">
        <v>640</v>
      </c>
      <c r="G82" s="226"/>
      <c r="H82" s="226"/>
      <c r="I82" s="226" t="s">
        <v>641</v>
      </c>
      <c r="J82" s="227"/>
      <c r="K82" s="226"/>
      <c r="L82" s="227"/>
      <c r="M82" s="226"/>
      <c r="N82" s="228"/>
      <c r="V82" s="223"/>
      <c r="W82" s="229" t="s">
        <v>639</v>
      </c>
      <c r="AB82" s="229"/>
    </row>
    <row r="83" spans="1:29" s="186" customFormat="1" ht="12" x14ac:dyDescent="0.2">
      <c r="A83" s="248"/>
      <c r="B83" s="232"/>
      <c r="C83" s="429" t="s">
        <v>642</v>
      </c>
      <c r="D83" s="429"/>
      <c r="E83" s="429"/>
      <c r="F83" s="429"/>
      <c r="G83" s="429"/>
      <c r="H83" s="429"/>
      <c r="I83" s="429"/>
      <c r="J83" s="429"/>
      <c r="K83" s="429"/>
      <c r="L83" s="429"/>
      <c r="M83" s="429"/>
      <c r="N83" s="436"/>
      <c r="V83" s="223"/>
      <c r="W83" s="229"/>
      <c r="AB83" s="229"/>
      <c r="AC83" s="192" t="s">
        <v>642</v>
      </c>
    </row>
    <row r="84" spans="1:29" s="186" customFormat="1" ht="22.5" x14ac:dyDescent="0.2">
      <c r="A84" s="230"/>
      <c r="B84" s="231" t="s">
        <v>593</v>
      </c>
      <c r="C84" s="429" t="s">
        <v>594</v>
      </c>
      <c r="D84" s="429"/>
      <c r="E84" s="429"/>
      <c r="F84" s="429"/>
      <c r="G84" s="429"/>
      <c r="H84" s="429"/>
      <c r="I84" s="429"/>
      <c r="J84" s="429"/>
      <c r="K84" s="429"/>
      <c r="L84" s="429"/>
      <c r="M84" s="429"/>
      <c r="N84" s="436"/>
      <c r="V84" s="223"/>
      <c r="W84" s="229"/>
      <c r="X84" s="192" t="s">
        <v>594</v>
      </c>
      <c r="AB84" s="229"/>
    </row>
    <row r="85" spans="1:29" s="186" customFormat="1" ht="33.75" x14ac:dyDescent="0.2">
      <c r="A85" s="230"/>
      <c r="B85" s="231" t="s">
        <v>595</v>
      </c>
      <c r="C85" s="429" t="s">
        <v>596</v>
      </c>
      <c r="D85" s="429"/>
      <c r="E85" s="429"/>
      <c r="F85" s="429"/>
      <c r="G85" s="429"/>
      <c r="H85" s="429"/>
      <c r="I85" s="429"/>
      <c r="J85" s="429"/>
      <c r="K85" s="429"/>
      <c r="L85" s="429"/>
      <c r="M85" s="429"/>
      <c r="N85" s="436"/>
      <c r="V85" s="223"/>
      <c r="W85" s="229"/>
      <c r="X85" s="192" t="s">
        <v>596</v>
      </c>
      <c r="AB85" s="229"/>
    </row>
    <row r="86" spans="1:29" s="186" customFormat="1" ht="12" x14ac:dyDescent="0.2">
      <c r="A86" s="233"/>
      <c r="B86" s="231" t="s">
        <v>65</v>
      </c>
      <c r="C86" s="429" t="s">
        <v>597</v>
      </c>
      <c r="D86" s="429"/>
      <c r="E86" s="429"/>
      <c r="F86" s="234"/>
      <c r="G86" s="234"/>
      <c r="H86" s="234"/>
      <c r="I86" s="234"/>
      <c r="J86" s="235">
        <v>620.42999999999995</v>
      </c>
      <c r="K86" s="234" t="s">
        <v>598</v>
      </c>
      <c r="L86" s="235">
        <v>245.15</v>
      </c>
      <c r="M86" s="234" t="s">
        <v>599</v>
      </c>
      <c r="N86" s="236">
        <v>6043</v>
      </c>
      <c r="V86" s="223"/>
      <c r="W86" s="229"/>
      <c r="Y86" s="192" t="s">
        <v>597</v>
      </c>
      <c r="AB86" s="229"/>
    </row>
    <row r="87" spans="1:29" s="186" customFormat="1" ht="12" x14ac:dyDescent="0.2">
      <c r="A87" s="233"/>
      <c r="B87" s="231" t="s">
        <v>64</v>
      </c>
      <c r="C87" s="429" t="s">
        <v>600</v>
      </c>
      <c r="D87" s="429"/>
      <c r="E87" s="429"/>
      <c r="F87" s="234"/>
      <c r="G87" s="234"/>
      <c r="H87" s="234"/>
      <c r="I87" s="234"/>
      <c r="J87" s="235">
        <v>3092.82</v>
      </c>
      <c r="K87" s="234" t="s">
        <v>598</v>
      </c>
      <c r="L87" s="235">
        <v>1222.08</v>
      </c>
      <c r="M87" s="234" t="s">
        <v>601</v>
      </c>
      <c r="N87" s="236">
        <v>7944</v>
      </c>
      <c r="V87" s="223"/>
      <c r="W87" s="229"/>
      <c r="Y87" s="192" t="s">
        <v>600</v>
      </c>
      <c r="AB87" s="229"/>
    </row>
    <row r="88" spans="1:29" s="186" customFormat="1" ht="12" x14ac:dyDescent="0.2">
      <c r="A88" s="233"/>
      <c r="B88" s="231" t="s">
        <v>63</v>
      </c>
      <c r="C88" s="429" t="s">
        <v>602</v>
      </c>
      <c r="D88" s="429"/>
      <c r="E88" s="429"/>
      <c r="F88" s="234"/>
      <c r="G88" s="234"/>
      <c r="H88" s="234"/>
      <c r="I88" s="234"/>
      <c r="J88" s="235">
        <v>399.08</v>
      </c>
      <c r="K88" s="234" t="s">
        <v>598</v>
      </c>
      <c r="L88" s="235">
        <v>157.69</v>
      </c>
      <c r="M88" s="234" t="s">
        <v>599</v>
      </c>
      <c r="N88" s="236">
        <v>3887</v>
      </c>
      <c r="V88" s="223"/>
      <c r="W88" s="229"/>
      <c r="Y88" s="192" t="s">
        <v>602</v>
      </c>
      <c r="AB88" s="229"/>
    </row>
    <row r="89" spans="1:29" s="186" customFormat="1" ht="12" x14ac:dyDescent="0.2">
      <c r="A89" s="233"/>
      <c r="B89" s="231" t="s">
        <v>62</v>
      </c>
      <c r="C89" s="429" t="s">
        <v>623</v>
      </c>
      <c r="D89" s="429"/>
      <c r="E89" s="429"/>
      <c r="F89" s="234"/>
      <c r="G89" s="234"/>
      <c r="H89" s="234"/>
      <c r="I89" s="234"/>
      <c r="J89" s="235">
        <v>7435.74</v>
      </c>
      <c r="K89" s="234"/>
      <c r="L89" s="235">
        <v>2129.08</v>
      </c>
      <c r="M89" s="234" t="s">
        <v>624</v>
      </c>
      <c r="N89" s="236">
        <v>11007</v>
      </c>
      <c r="V89" s="223"/>
      <c r="W89" s="229"/>
      <c r="Y89" s="192" t="s">
        <v>623</v>
      </c>
      <c r="AB89" s="229"/>
    </row>
    <row r="90" spans="1:29" s="186" customFormat="1" ht="22.5" x14ac:dyDescent="0.2">
      <c r="A90" s="233"/>
      <c r="B90" s="231"/>
      <c r="C90" s="429" t="s">
        <v>603</v>
      </c>
      <c r="D90" s="429"/>
      <c r="E90" s="429"/>
      <c r="F90" s="234" t="s">
        <v>604</v>
      </c>
      <c r="G90" s="234" t="s">
        <v>643</v>
      </c>
      <c r="H90" s="234" t="s">
        <v>598</v>
      </c>
      <c r="I90" s="234" t="s">
        <v>644</v>
      </c>
      <c r="J90" s="235"/>
      <c r="K90" s="234"/>
      <c r="L90" s="235"/>
      <c r="M90" s="234"/>
      <c r="N90" s="236"/>
      <c r="V90" s="223"/>
      <c r="W90" s="229"/>
      <c r="Z90" s="192" t="s">
        <v>603</v>
      </c>
      <c r="AB90" s="229"/>
    </row>
    <row r="91" spans="1:29" s="186" customFormat="1" ht="22.5" x14ac:dyDescent="0.2">
      <c r="A91" s="233"/>
      <c r="B91" s="231"/>
      <c r="C91" s="429" t="s">
        <v>607</v>
      </c>
      <c r="D91" s="429"/>
      <c r="E91" s="429"/>
      <c r="F91" s="234" t="s">
        <v>604</v>
      </c>
      <c r="G91" s="234" t="s">
        <v>645</v>
      </c>
      <c r="H91" s="234" t="s">
        <v>598</v>
      </c>
      <c r="I91" s="234" t="s">
        <v>646</v>
      </c>
      <c r="J91" s="235"/>
      <c r="K91" s="234"/>
      <c r="L91" s="235"/>
      <c r="M91" s="234"/>
      <c r="N91" s="236"/>
      <c r="V91" s="223"/>
      <c r="W91" s="229"/>
      <c r="Z91" s="192" t="s">
        <v>607</v>
      </c>
      <c r="AB91" s="229"/>
    </row>
    <row r="92" spans="1:29" s="186" customFormat="1" ht="12" x14ac:dyDescent="0.2">
      <c r="A92" s="233"/>
      <c r="B92" s="231"/>
      <c r="C92" s="430" t="s">
        <v>610</v>
      </c>
      <c r="D92" s="430"/>
      <c r="E92" s="430"/>
      <c r="F92" s="237"/>
      <c r="G92" s="237"/>
      <c r="H92" s="237"/>
      <c r="I92" s="237"/>
      <c r="J92" s="238">
        <v>11148.99</v>
      </c>
      <c r="K92" s="237"/>
      <c r="L92" s="238">
        <v>3596.31</v>
      </c>
      <c r="M92" s="237"/>
      <c r="N92" s="239"/>
      <c r="V92" s="223"/>
      <c r="W92" s="229"/>
      <c r="AA92" s="192" t="s">
        <v>610</v>
      </c>
      <c r="AB92" s="229"/>
    </row>
    <row r="93" spans="1:29" s="186" customFormat="1" ht="12" x14ac:dyDescent="0.2">
      <c r="A93" s="233"/>
      <c r="B93" s="231"/>
      <c r="C93" s="429" t="s">
        <v>611</v>
      </c>
      <c r="D93" s="429"/>
      <c r="E93" s="429"/>
      <c r="F93" s="234"/>
      <c r="G93" s="234"/>
      <c r="H93" s="234"/>
      <c r="I93" s="234"/>
      <c r="J93" s="235"/>
      <c r="K93" s="234"/>
      <c r="L93" s="235">
        <v>402.84</v>
      </c>
      <c r="M93" s="234"/>
      <c r="N93" s="236">
        <v>9930</v>
      </c>
      <c r="V93" s="223"/>
      <c r="W93" s="229"/>
      <c r="Z93" s="192" t="s">
        <v>611</v>
      </c>
      <c r="AB93" s="229"/>
    </row>
    <row r="94" spans="1:29" s="186" customFormat="1" ht="22.5" x14ac:dyDescent="0.2">
      <c r="A94" s="233"/>
      <c r="B94" s="231" t="s">
        <v>612</v>
      </c>
      <c r="C94" s="429" t="s">
        <v>613</v>
      </c>
      <c r="D94" s="429"/>
      <c r="E94" s="429"/>
      <c r="F94" s="234" t="s">
        <v>614</v>
      </c>
      <c r="G94" s="234" t="s">
        <v>615</v>
      </c>
      <c r="H94" s="234"/>
      <c r="I94" s="234" t="s">
        <v>615</v>
      </c>
      <c r="J94" s="235"/>
      <c r="K94" s="234"/>
      <c r="L94" s="235">
        <v>414.93</v>
      </c>
      <c r="M94" s="234"/>
      <c r="N94" s="236">
        <v>10228</v>
      </c>
      <c r="V94" s="223"/>
      <c r="W94" s="229"/>
      <c r="Z94" s="192" t="s">
        <v>613</v>
      </c>
      <c r="AB94" s="229"/>
    </row>
    <row r="95" spans="1:29" s="186" customFormat="1" ht="22.5" x14ac:dyDescent="0.2">
      <c r="A95" s="233"/>
      <c r="B95" s="231" t="s">
        <v>616</v>
      </c>
      <c r="C95" s="429" t="s">
        <v>617</v>
      </c>
      <c r="D95" s="429"/>
      <c r="E95" s="429"/>
      <c r="F95" s="234" t="s">
        <v>614</v>
      </c>
      <c r="G95" s="234" t="s">
        <v>618</v>
      </c>
      <c r="H95" s="234" t="s">
        <v>619</v>
      </c>
      <c r="I95" s="234" t="s">
        <v>619</v>
      </c>
      <c r="J95" s="235"/>
      <c r="K95" s="234"/>
      <c r="L95" s="235"/>
      <c r="M95" s="234"/>
      <c r="N95" s="236"/>
      <c r="V95" s="223"/>
      <c r="W95" s="229"/>
      <c r="Z95" s="192" t="s">
        <v>617</v>
      </c>
      <c r="AB95" s="229"/>
    </row>
    <row r="96" spans="1:29" s="186" customFormat="1" ht="12" x14ac:dyDescent="0.2">
      <c r="A96" s="240"/>
      <c r="B96" s="241"/>
      <c r="C96" s="435" t="s">
        <v>620</v>
      </c>
      <c r="D96" s="435"/>
      <c r="E96" s="435"/>
      <c r="F96" s="226"/>
      <c r="G96" s="226"/>
      <c r="H96" s="226"/>
      <c r="I96" s="226"/>
      <c r="J96" s="227"/>
      <c r="K96" s="226"/>
      <c r="L96" s="227">
        <v>4011.24</v>
      </c>
      <c r="M96" s="237"/>
      <c r="N96" s="228">
        <v>35222</v>
      </c>
      <c r="V96" s="223"/>
      <c r="W96" s="229"/>
      <c r="AB96" s="229" t="s">
        <v>620</v>
      </c>
    </row>
    <row r="97" spans="1:28" s="186" customFormat="1" ht="21.75" x14ac:dyDescent="0.2">
      <c r="A97" s="224" t="s">
        <v>55</v>
      </c>
      <c r="B97" s="225" t="s">
        <v>647</v>
      </c>
      <c r="C97" s="435" t="s">
        <v>648</v>
      </c>
      <c r="D97" s="435"/>
      <c r="E97" s="435"/>
      <c r="F97" s="226" t="s">
        <v>128</v>
      </c>
      <c r="G97" s="226"/>
      <c r="H97" s="226"/>
      <c r="I97" s="226" t="s">
        <v>641</v>
      </c>
      <c r="J97" s="227">
        <v>244232.1</v>
      </c>
      <c r="K97" s="226"/>
      <c r="L97" s="227">
        <v>13526.31</v>
      </c>
      <c r="M97" s="226" t="s">
        <v>624</v>
      </c>
      <c r="N97" s="228">
        <v>69931</v>
      </c>
      <c r="V97" s="223"/>
      <c r="W97" s="229" t="s">
        <v>648</v>
      </c>
      <c r="AB97" s="229"/>
    </row>
    <row r="98" spans="1:28" s="186" customFormat="1" ht="12" x14ac:dyDescent="0.2">
      <c r="A98" s="240"/>
      <c r="B98" s="241"/>
      <c r="C98" s="242" t="s">
        <v>649</v>
      </c>
      <c r="D98" s="243"/>
      <c r="E98" s="243"/>
      <c r="F98" s="244"/>
      <c r="G98" s="244"/>
      <c r="H98" s="244"/>
      <c r="I98" s="244"/>
      <c r="J98" s="245"/>
      <c r="K98" s="244"/>
      <c r="L98" s="245"/>
      <c r="M98" s="246"/>
      <c r="N98" s="247"/>
      <c r="V98" s="223"/>
      <c r="W98" s="229"/>
      <c r="AB98" s="229"/>
    </row>
    <row r="99" spans="1:28" s="186" customFormat="1" ht="32.25" x14ac:dyDescent="0.2">
      <c r="A99" s="224" t="s">
        <v>73</v>
      </c>
      <c r="B99" s="225" t="s">
        <v>650</v>
      </c>
      <c r="C99" s="435" t="s">
        <v>651</v>
      </c>
      <c r="D99" s="435"/>
      <c r="E99" s="435"/>
      <c r="F99" s="226" t="s">
        <v>652</v>
      </c>
      <c r="G99" s="226"/>
      <c r="H99" s="226"/>
      <c r="I99" s="226" t="s">
        <v>71</v>
      </c>
      <c r="J99" s="227"/>
      <c r="K99" s="226"/>
      <c r="L99" s="227"/>
      <c r="M99" s="226"/>
      <c r="N99" s="228"/>
      <c r="V99" s="223"/>
      <c r="W99" s="229" t="s">
        <v>651</v>
      </c>
      <c r="AB99" s="229"/>
    </row>
    <row r="100" spans="1:28" s="186" customFormat="1" ht="22.5" x14ac:dyDescent="0.2">
      <c r="A100" s="230"/>
      <c r="B100" s="231" t="s">
        <v>593</v>
      </c>
      <c r="C100" s="429" t="s">
        <v>594</v>
      </c>
      <c r="D100" s="429"/>
      <c r="E100" s="429"/>
      <c r="F100" s="429"/>
      <c r="G100" s="429"/>
      <c r="H100" s="429"/>
      <c r="I100" s="429"/>
      <c r="J100" s="429"/>
      <c r="K100" s="429"/>
      <c r="L100" s="429"/>
      <c r="M100" s="429"/>
      <c r="N100" s="436"/>
      <c r="V100" s="223"/>
      <c r="W100" s="229"/>
      <c r="X100" s="192" t="s">
        <v>594</v>
      </c>
      <c r="AB100" s="229"/>
    </row>
    <row r="101" spans="1:28" s="186" customFormat="1" ht="33.75" x14ac:dyDescent="0.2">
      <c r="A101" s="230"/>
      <c r="B101" s="231" t="s">
        <v>595</v>
      </c>
      <c r="C101" s="429" t="s">
        <v>596</v>
      </c>
      <c r="D101" s="429"/>
      <c r="E101" s="429"/>
      <c r="F101" s="429"/>
      <c r="G101" s="429"/>
      <c r="H101" s="429"/>
      <c r="I101" s="429"/>
      <c r="J101" s="429"/>
      <c r="K101" s="429"/>
      <c r="L101" s="429"/>
      <c r="M101" s="429"/>
      <c r="N101" s="436"/>
      <c r="V101" s="223"/>
      <c r="W101" s="229"/>
      <c r="X101" s="192" t="s">
        <v>596</v>
      </c>
      <c r="AB101" s="229"/>
    </row>
    <row r="102" spans="1:28" s="186" customFormat="1" ht="12" x14ac:dyDescent="0.2">
      <c r="A102" s="233"/>
      <c r="B102" s="231" t="s">
        <v>65</v>
      </c>
      <c r="C102" s="429" t="s">
        <v>597</v>
      </c>
      <c r="D102" s="429"/>
      <c r="E102" s="429"/>
      <c r="F102" s="234"/>
      <c r="G102" s="234"/>
      <c r="H102" s="234"/>
      <c r="I102" s="234"/>
      <c r="J102" s="235">
        <v>14.06</v>
      </c>
      <c r="K102" s="234" t="s">
        <v>598</v>
      </c>
      <c r="L102" s="235">
        <v>194.03</v>
      </c>
      <c r="M102" s="234" t="s">
        <v>599</v>
      </c>
      <c r="N102" s="236">
        <v>4783</v>
      </c>
      <c r="V102" s="223"/>
      <c r="W102" s="229"/>
      <c r="Y102" s="192" t="s">
        <v>597</v>
      </c>
      <c r="AB102" s="229"/>
    </row>
    <row r="103" spans="1:28" s="186" customFormat="1" ht="12" x14ac:dyDescent="0.2">
      <c r="A103" s="233"/>
      <c r="B103" s="231" t="s">
        <v>64</v>
      </c>
      <c r="C103" s="429" t="s">
        <v>600</v>
      </c>
      <c r="D103" s="429"/>
      <c r="E103" s="429"/>
      <c r="F103" s="234"/>
      <c r="G103" s="234"/>
      <c r="H103" s="234"/>
      <c r="I103" s="234"/>
      <c r="J103" s="235">
        <v>11.02</v>
      </c>
      <c r="K103" s="234" t="s">
        <v>598</v>
      </c>
      <c r="L103" s="235">
        <v>152.08000000000001</v>
      </c>
      <c r="M103" s="234" t="s">
        <v>601</v>
      </c>
      <c r="N103" s="236">
        <v>989</v>
      </c>
      <c r="V103" s="223"/>
      <c r="W103" s="229"/>
      <c r="Y103" s="192" t="s">
        <v>600</v>
      </c>
      <c r="AB103" s="229"/>
    </row>
    <row r="104" spans="1:28" s="186" customFormat="1" ht="12" x14ac:dyDescent="0.2">
      <c r="A104" s="233"/>
      <c r="B104" s="231" t="s">
        <v>63</v>
      </c>
      <c r="C104" s="429" t="s">
        <v>602</v>
      </c>
      <c r="D104" s="429"/>
      <c r="E104" s="429"/>
      <c r="F104" s="234"/>
      <c r="G104" s="234"/>
      <c r="H104" s="234"/>
      <c r="I104" s="234"/>
      <c r="J104" s="235">
        <v>1.63</v>
      </c>
      <c r="K104" s="234" t="s">
        <v>598</v>
      </c>
      <c r="L104" s="235">
        <v>22.49</v>
      </c>
      <c r="M104" s="234" t="s">
        <v>599</v>
      </c>
      <c r="N104" s="236">
        <v>554</v>
      </c>
      <c r="V104" s="223"/>
      <c r="W104" s="229"/>
      <c r="Y104" s="192" t="s">
        <v>602</v>
      </c>
      <c r="AB104" s="229"/>
    </row>
    <row r="105" spans="1:28" s="186" customFormat="1" ht="12" x14ac:dyDescent="0.2">
      <c r="A105" s="233"/>
      <c r="B105" s="231" t="s">
        <v>62</v>
      </c>
      <c r="C105" s="429" t="s">
        <v>623</v>
      </c>
      <c r="D105" s="429"/>
      <c r="E105" s="429"/>
      <c r="F105" s="234"/>
      <c r="G105" s="234"/>
      <c r="H105" s="234"/>
      <c r="I105" s="234"/>
      <c r="J105" s="235">
        <v>1.44</v>
      </c>
      <c r="K105" s="234"/>
      <c r="L105" s="235">
        <v>14.4</v>
      </c>
      <c r="M105" s="234" t="s">
        <v>624</v>
      </c>
      <c r="N105" s="236">
        <v>74</v>
      </c>
      <c r="V105" s="223"/>
      <c r="W105" s="229"/>
      <c r="Y105" s="192" t="s">
        <v>623</v>
      </c>
      <c r="AB105" s="229"/>
    </row>
    <row r="106" spans="1:28" s="186" customFormat="1" ht="12" x14ac:dyDescent="0.2">
      <c r="A106" s="233"/>
      <c r="B106" s="231"/>
      <c r="C106" s="429" t="s">
        <v>603</v>
      </c>
      <c r="D106" s="429"/>
      <c r="E106" s="429"/>
      <c r="F106" s="234" t="s">
        <v>604</v>
      </c>
      <c r="G106" s="234" t="s">
        <v>653</v>
      </c>
      <c r="H106" s="234" t="s">
        <v>598</v>
      </c>
      <c r="I106" s="234" t="s">
        <v>654</v>
      </c>
      <c r="J106" s="235"/>
      <c r="K106" s="234"/>
      <c r="L106" s="235"/>
      <c r="M106" s="234"/>
      <c r="N106" s="236"/>
      <c r="V106" s="223"/>
      <c r="W106" s="229"/>
      <c r="Z106" s="192" t="s">
        <v>603</v>
      </c>
      <c r="AB106" s="229"/>
    </row>
    <row r="107" spans="1:28" s="186" customFormat="1" ht="12" x14ac:dyDescent="0.2">
      <c r="A107" s="233"/>
      <c r="B107" s="231"/>
      <c r="C107" s="429" t="s">
        <v>607</v>
      </c>
      <c r="D107" s="429"/>
      <c r="E107" s="429"/>
      <c r="F107" s="234" t="s">
        <v>604</v>
      </c>
      <c r="G107" s="234" t="s">
        <v>655</v>
      </c>
      <c r="H107" s="234" t="s">
        <v>598</v>
      </c>
      <c r="I107" s="234" t="s">
        <v>656</v>
      </c>
      <c r="J107" s="235"/>
      <c r="K107" s="234"/>
      <c r="L107" s="235"/>
      <c r="M107" s="234"/>
      <c r="N107" s="236"/>
      <c r="V107" s="223"/>
      <c r="W107" s="229"/>
      <c r="Z107" s="192" t="s">
        <v>607</v>
      </c>
      <c r="AB107" s="229"/>
    </row>
    <row r="108" spans="1:28" s="186" customFormat="1" ht="12" x14ac:dyDescent="0.2">
      <c r="A108" s="233"/>
      <c r="B108" s="231"/>
      <c r="C108" s="430" t="s">
        <v>610</v>
      </c>
      <c r="D108" s="430"/>
      <c r="E108" s="430"/>
      <c r="F108" s="237"/>
      <c r="G108" s="237"/>
      <c r="H108" s="237"/>
      <c r="I108" s="237"/>
      <c r="J108" s="238">
        <v>26.52</v>
      </c>
      <c r="K108" s="237"/>
      <c r="L108" s="238">
        <v>360.51</v>
      </c>
      <c r="M108" s="237"/>
      <c r="N108" s="239"/>
      <c r="V108" s="223"/>
      <c r="W108" s="229"/>
      <c r="AA108" s="192" t="s">
        <v>610</v>
      </c>
      <c r="AB108" s="229"/>
    </row>
    <row r="109" spans="1:28" s="186" customFormat="1" ht="12" x14ac:dyDescent="0.2">
      <c r="A109" s="233"/>
      <c r="B109" s="231"/>
      <c r="C109" s="429" t="s">
        <v>611</v>
      </c>
      <c r="D109" s="429"/>
      <c r="E109" s="429"/>
      <c r="F109" s="234"/>
      <c r="G109" s="234"/>
      <c r="H109" s="234"/>
      <c r="I109" s="234"/>
      <c r="J109" s="235"/>
      <c r="K109" s="234"/>
      <c r="L109" s="235">
        <v>216.52</v>
      </c>
      <c r="M109" s="234"/>
      <c r="N109" s="236">
        <v>5337</v>
      </c>
      <c r="V109" s="223"/>
      <c r="W109" s="229"/>
      <c r="Z109" s="192" t="s">
        <v>611</v>
      </c>
      <c r="AB109" s="229"/>
    </row>
    <row r="110" spans="1:28" s="186" customFormat="1" ht="22.5" x14ac:dyDescent="0.2">
      <c r="A110" s="233"/>
      <c r="B110" s="231" t="s">
        <v>612</v>
      </c>
      <c r="C110" s="429" t="s">
        <v>613</v>
      </c>
      <c r="D110" s="429"/>
      <c r="E110" s="429"/>
      <c r="F110" s="234" t="s">
        <v>614</v>
      </c>
      <c r="G110" s="234" t="s">
        <v>615</v>
      </c>
      <c r="H110" s="234"/>
      <c r="I110" s="234" t="s">
        <v>615</v>
      </c>
      <c r="J110" s="235"/>
      <c r="K110" s="234"/>
      <c r="L110" s="235">
        <v>223.02</v>
      </c>
      <c r="M110" s="234"/>
      <c r="N110" s="236">
        <v>5497</v>
      </c>
      <c r="V110" s="223"/>
      <c r="W110" s="229"/>
      <c r="Z110" s="192" t="s">
        <v>613</v>
      </c>
      <c r="AB110" s="229"/>
    </row>
    <row r="111" spans="1:28" s="186" customFormat="1" ht="22.5" x14ac:dyDescent="0.2">
      <c r="A111" s="233"/>
      <c r="B111" s="231" t="s">
        <v>616</v>
      </c>
      <c r="C111" s="429" t="s">
        <v>617</v>
      </c>
      <c r="D111" s="429"/>
      <c r="E111" s="429"/>
      <c r="F111" s="234" t="s">
        <v>614</v>
      </c>
      <c r="G111" s="234" t="s">
        <v>618</v>
      </c>
      <c r="H111" s="234" t="s">
        <v>619</v>
      </c>
      <c r="I111" s="234" t="s">
        <v>619</v>
      </c>
      <c r="J111" s="235"/>
      <c r="K111" s="234"/>
      <c r="L111" s="235"/>
      <c r="M111" s="234"/>
      <c r="N111" s="236"/>
      <c r="V111" s="223"/>
      <c r="W111" s="229"/>
      <c r="Z111" s="192" t="s">
        <v>617</v>
      </c>
      <c r="AB111" s="229"/>
    </row>
    <row r="112" spans="1:28" s="186" customFormat="1" ht="12" x14ac:dyDescent="0.2">
      <c r="A112" s="240"/>
      <c r="B112" s="241"/>
      <c r="C112" s="435" t="s">
        <v>620</v>
      </c>
      <c r="D112" s="435"/>
      <c r="E112" s="435"/>
      <c r="F112" s="226"/>
      <c r="G112" s="226"/>
      <c r="H112" s="226"/>
      <c r="I112" s="226"/>
      <c r="J112" s="227"/>
      <c r="K112" s="226"/>
      <c r="L112" s="227">
        <v>583.53</v>
      </c>
      <c r="M112" s="237"/>
      <c r="N112" s="228">
        <v>11343</v>
      </c>
      <c r="V112" s="223"/>
      <c r="W112" s="229"/>
      <c r="AB112" s="229" t="s">
        <v>620</v>
      </c>
    </row>
    <row r="113" spans="1:28" s="186" customFormat="1" ht="32.25" x14ac:dyDescent="0.2">
      <c r="A113" s="224" t="s">
        <v>71</v>
      </c>
      <c r="B113" s="225" t="s">
        <v>657</v>
      </c>
      <c r="C113" s="435" t="s">
        <v>658</v>
      </c>
      <c r="D113" s="435"/>
      <c r="E113" s="435"/>
      <c r="F113" s="226" t="s">
        <v>652</v>
      </c>
      <c r="G113" s="226"/>
      <c r="H113" s="226"/>
      <c r="I113" s="226" t="s">
        <v>59</v>
      </c>
      <c r="J113" s="227"/>
      <c r="K113" s="226"/>
      <c r="L113" s="227"/>
      <c r="M113" s="226"/>
      <c r="N113" s="228"/>
      <c r="V113" s="223"/>
      <c r="W113" s="229" t="s">
        <v>658</v>
      </c>
      <c r="AB113" s="229"/>
    </row>
    <row r="114" spans="1:28" s="186" customFormat="1" ht="22.5" x14ac:dyDescent="0.2">
      <c r="A114" s="230"/>
      <c r="B114" s="231" t="s">
        <v>593</v>
      </c>
      <c r="C114" s="429" t="s">
        <v>594</v>
      </c>
      <c r="D114" s="429"/>
      <c r="E114" s="429"/>
      <c r="F114" s="429"/>
      <c r="G114" s="429"/>
      <c r="H114" s="429"/>
      <c r="I114" s="429"/>
      <c r="J114" s="429"/>
      <c r="K114" s="429"/>
      <c r="L114" s="429"/>
      <c r="M114" s="429"/>
      <c r="N114" s="436"/>
      <c r="V114" s="223"/>
      <c r="W114" s="229"/>
      <c r="X114" s="192" t="s">
        <v>594</v>
      </c>
      <c r="AB114" s="229"/>
    </row>
    <row r="115" spans="1:28" s="186" customFormat="1" ht="33.75" x14ac:dyDescent="0.2">
      <c r="A115" s="230"/>
      <c r="B115" s="231" t="s">
        <v>595</v>
      </c>
      <c r="C115" s="429" t="s">
        <v>596</v>
      </c>
      <c r="D115" s="429"/>
      <c r="E115" s="429"/>
      <c r="F115" s="429"/>
      <c r="G115" s="429"/>
      <c r="H115" s="429"/>
      <c r="I115" s="429"/>
      <c r="J115" s="429"/>
      <c r="K115" s="429"/>
      <c r="L115" s="429"/>
      <c r="M115" s="429"/>
      <c r="N115" s="436"/>
      <c r="V115" s="223"/>
      <c r="W115" s="229"/>
      <c r="X115" s="192" t="s">
        <v>596</v>
      </c>
      <c r="AB115" s="229"/>
    </row>
    <row r="116" spans="1:28" s="186" customFormat="1" ht="12" x14ac:dyDescent="0.2">
      <c r="A116" s="233"/>
      <c r="B116" s="231" t="s">
        <v>65</v>
      </c>
      <c r="C116" s="429" t="s">
        <v>597</v>
      </c>
      <c r="D116" s="429"/>
      <c r="E116" s="429"/>
      <c r="F116" s="234"/>
      <c r="G116" s="234"/>
      <c r="H116" s="234"/>
      <c r="I116" s="234"/>
      <c r="J116" s="235">
        <v>23.85</v>
      </c>
      <c r="K116" s="234" t="s">
        <v>598</v>
      </c>
      <c r="L116" s="235">
        <v>197.48</v>
      </c>
      <c r="M116" s="234" t="s">
        <v>599</v>
      </c>
      <c r="N116" s="236">
        <v>4868</v>
      </c>
      <c r="V116" s="223"/>
      <c r="W116" s="229"/>
      <c r="Y116" s="192" t="s">
        <v>597</v>
      </c>
      <c r="AB116" s="229"/>
    </row>
    <row r="117" spans="1:28" s="186" customFormat="1" ht="12" x14ac:dyDescent="0.2">
      <c r="A117" s="233"/>
      <c r="B117" s="231" t="s">
        <v>64</v>
      </c>
      <c r="C117" s="429" t="s">
        <v>600</v>
      </c>
      <c r="D117" s="429"/>
      <c r="E117" s="429"/>
      <c r="F117" s="234"/>
      <c r="G117" s="234"/>
      <c r="H117" s="234"/>
      <c r="I117" s="234"/>
      <c r="J117" s="235">
        <v>19.73</v>
      </c>
      <c r="K117" s="234" t="s">
        <v>598</v>
      </c>
      <c r="L117" s="235">
        <v>163.36000000000001</v>
      </c>
      <c r="M117" s="234" t="s">
        <v>601</v>
      </c>
      <c r="N117" s="236">
        <v>1062</v>
      </c>
      <c r="V117" s="223"/>
      <c r="W117" s="229"/>
      <c r="Y117" s="192" t="s">
        <v>600</v>
      </c>
      <c r="AB117" s="229"/>
    </row>
    <row r="118" spans="1:28" s="186" customFormat="1" ht="12" x14ac:dyDescent="0.2">
      <c r="A118" s="233"/>
      <c r="B118" s="231" t="s">
        <v>63</v>
      </c>
      <c r="C118" s="429" t="s">
        <v>602</v>
      </c>
      <c r="D118" s="429"/>
      <c r="E118" s="429"/>
      <c r="F118" s="234"/>
      <c r="G118" s="234"/>
      <c r="H118" s="234"/>
      <c r="I118" s="234"/>
      <c r="J118" s="235">
        <v>2.95</v>
      </c>
      <c r="K118" s="234" t="s">
        <v>598</v>
      </c>
      <c r="L118" s="235">
        <v>24.43</v>
      </c>
      <c r="M118" s="234" t="s">
        <v>599</v>
      </c>
      <c r="N118" s="236">
        <v>602</v>
      </c>
      <c r="V118" s="223"/>
      <c r="W118" s="229"/>
      <c r="Y118" s="192" t="s">
        <v>602</v>
      </c>
      <c r="AB118" s="229"/>
    </row>
    <row r="119" spans="1:28" s="186" customFormat="1" ht="12" x14ac:dyDescent="0.2">
      <c r="A119" s="233"/>
      <c r="B119" s="231" t="s">
        <v>62</v>
      </c>
      <c r="C119" s="429" t="s">
        <v>623</v>
      </c>
      <c r="D119" s="429"/>
      <c r="E119" s="429"/>
      <c r="F119" s="234"/>
      <c r="G119" s="234"/>
      <c r="H119" s="234"/>
      <c r="I119" s="234"/>
      <c r="J119" s="235">
        <v>7.2</v>
      </c>
      <c r="K119" s="234"/>
      <c r="L119" s="235">
        <v>43.2</v>
      </c>
      <c r="M119" s="234" t="s">
        <v>624</v>
      </c>
      <c r="N119" s="236">
        <v>223</v>
      </c>
      <c r="V119" s="223"/>
      <c r="W119" s="229"/>
      <c r="Y119" s="192" t="s">
        <v>623</v>
      </c>
      <c r="AB119" s="229"/>
    </row>
    <row r="120" spans="1:28" s="186" customFormat="1" ht="12" x14ac:dyDescent="0.2">
      <c r="A120" s="233"/>
      <c r="B120" s="231"/>
      <c r="C120" s="429" t="s">
        <v>603</v>
      </c>
      <c r="D120" s="429"/>
      <c r="E120" s="429"/>
      <c r="F120" s="234" t="s">
        <v>604</v>
      </c>
      <c r="G120" s="234" t="s">
        <v>659</v>
      </c>
      <c r="H120" s="234" t="s">
        <v>598</v>
      </c>
      <c r="I120" s="234" t="s">
        <v>660</v>
      </c>
      <c r="J120" s="235"/>
      <c r="K120" s="234"/>
      <c r="L120" s="235"/>
      <c r="M120" s="234"/>
      <c r="N120" s="236"/>
      <c r="V120" s="223"/>
      <c r="W120" s="229"/>
      <c r="Z120" s="192" t="s">
        <v>603</v>
      </c>
      <c r="AB120" s="229"/>
    </row>
    <row r="121" spans="1:28" s="186" customFormat="1" ht="12" x14ac:dyDescent="0.2">
      <c r="A121" s="233"/>
      <c r="B121" s="231"/>
      <c r="C121" s="429" t="s">
        <v>607</v>
      </c>
      <c r="D121" s="429"/>
      <c r="E121" s="429"/>
      <c r="F121" s="234" t="s">
        <v>604</v>
      </c>
      <c r="G121" s="234" t="s">
        <v>661</v>
      </c>
      <c r="H121" s="234" t="s">
        <v>598</v>
      </c>
      <c r="I121" s="234" t="s">
        <v>662</v>
      </c>
      <c r="J121" s="235"/>
      <c r="K121" s="234"/>
      <c r="L121" s="235"/>
      <c r="M121" s="234"/>
      <c r="N121" s="236"/>
      <c r="V121" s="223"/>
      <c r="W121" s="229"/>
      <c r="Z121" s="192" t="s">
        <v>607</v>
      </c>
      <c r="AB121" s="229"/>
    </row>
    <row r="122" spans="1:28" s="186" customFormat="1" ht="12" x14ac:dyDescent="0.2">
      <c r="A122" s="233"/>
      <c r="B122" s="231"/>
      <c r="C122" s="430" t="s">
        <v>610</v>
      </c>
      <c r="D122" s="430"/>
      <c r="E122" s="430"/>
      <c r="F122" s="237"/>
      <c r="G122" s="237"/>
      <c r="H122" s="237"/>
      <c r="I122" s="237"/>
      <c r="J122" s="238">
        <v>50.78</v>
      </c>
      <c r="K122" s="237"/>
      <c r="L122" s="238">
        <v>404.04</v>
      </c>
      <c r="M122" s="237"/>
      <c r="N122" s="239"/>
      <c r="V122" s="223"/>
      <c r="W122" s="229"/>
      <c r="AA122" s="192" t="s">
        <v>610</v>
      </c>
      <c r="AB122" s="229"/>
    </row>
    <row r="123" spans="1:28" s="186" customFormat="1" ht="12" x14ac:dyDescent="0.2">
      <c r="A123" s="233"/>
      <c r="B123" s="231"/>
      <c r="C123" s="429" t="s">
        <v>611</v>
      </c>
      <c r="D123" s="429"/>
      <c r="E123" s="429"/>
      <c r="F123" s="234"/>
      <c r="G123" s="234"/>
      <c r="H123" s="234"/>
      <c r="I123" s="234"/>
      <c r="J123" s="235"/>
      <c r="K123" s="234"/>
      <c r="L123" s="235">
        <v>221.91</v>
      </c>
      <c r="M123" s="234"/>
      <c r="N123" s="236">
        <v>5470</v>
      </c>
      <c r="V123" s="223"/>
      <c r="W123" s="229"/>
      <c r="Z123" s="192" t="s">
        <v>611</v>
      </c>
      <c r="AB123" s="229"/>
    </row>
    <row r="124" spans="1:28" s="186" customFormat="1" ht="22.5" x14ac:dyDescent="0.2">
      <c r="A124" s="233"/>
      <c r="B124" s="231" t="s">
        <v>612</v>
      </c>
      <c r="C124" s="429" t="s">
        <v>613</v>
      </c>
      <c r="D124" s="429"/>
      <c r="E124" s="429"/>
      <c r="F124" s="234" t="s">
        <v>614</v>
      </c>
      <c r="G124" s="234" t="s">
        <v>615</v>
      </c>
      <c r="H124" s="234"/>
      <c r="I124" s="234" t="s">
        <v>615</v>
      </c>
      <c r="J124" s="235"/>
      <c r="K124" s="234"/>
      <c r="L124" s="235">
        <v>228.57</v>
      </c>
      <c r="M124" s="234"/>
      <c r="N124" s="236">
        <v>5634</v>
      </c>
      <c r="V124" s="223"/>
      <c r="W124" s="229"/>
      <c r="Z124" s="192" t="s">
        <v>613</v>
      </c>
      <c r="AB124" s="229"/>
    </row>
    <row r="125" spans="1:28" s="186" customFormat="1" ht="22.5" x14ac:dyDescent="0.2">
      <c r="A125" s="233"/>
      <c r="B125" s="231" t="s">
        <v>616</v>
      </c>
      <c r="C125" s="429" t="s">
        <v>617</v>
      </c>
      <c r="D125" s="429"/>
      <c r="E125" s="429"/>
      <c r="F125" s="234" t="s">
        <v>614</v>
      </c>
      <c r="G125" s="234" t="s">
        <v>618</v>
      </c>
      <c r="H125" s="234" t="s">
        <v>619</v>
      </c>
      <c r="I125" s="234" t="s">
        <v>619</v>
      </c>
      <c r="J125" s="235"/>
      <c r="K125" s="234"/>
      <c r="L125" s="235"/>
      <c r="M125" s="234"/>
      <c r="N125" s="236"/>
      <c r="V125" s="223"/>
      <c r="W125" s="229"/>
      <c r="Z125" s="192" t="s">
        <v>617</v>
      </c>
      <c r="AB125" s="229"/>
    </row>
    <row r="126" spans="1:28" s="186" customFormat="1" ht="12" x14ac:dyDescent="0.2">
      <c r="A126" s="240"/>
      <c r="B126" s="241"/>
      <c r="C126" s="435" t="s">
        <v>620</v>
      </c>
      <c r="D126" s="435"/>
      <c r="E126" s="435"/>
      <c r="F126" s="226"/>
      <c r="G126" s="226"/>
      <c r="H126" s="226"/>
      <c r="I126" s="226"/>
      <c r="J126" s="227"/>
      <c r="K126" s="226"/>
      <c r="L126" s="227">
        <v>632.61</v>
      </c>
      <c r="M126" s="237"/>
      <c r="N126" s="228">
        <v>11787</v>
      </c>
      <c r="V126" s="223"/>
      <c r="W126" s="229"/>
      <c r="AB126" s="229" t="s">
        <v>620</v>
      </c>
    </row>
    <row r="127" spans="1:28" s="186" customFormat="1" ht="21" x14ac:dyDescent="0.2">
      <c r="A127" s="224" t="s">
        <v>70</v>
      </c>
      <c r="B127" s="225" t="s">
        <v>647</v>
      </c>
      <c r="C127" s="435" t="s">
        <v>663</v>
      </c>
      <c r="D127" s="435"/>
      <c r="E127" s="435"/>
      <c r="F127" s="226" t="s">
        <v>128</v>
      </c>
      <c r="G127" s="226"/>
      <c r="H127" s="226"/>
      <c r="I127" s="226" t="s">
        <v>664</v>
      </c>
      <c r="J127" s="227">
        <v>41316.480000000003</v>
      </c>
      <c r="K127" s="226"/>
      <c r="L127" s="227">
        <v>1503.29</v>
      </c>
      <c r="M127" s="226" t="s">
        <v>624</v>
      </c>
      <c r="N127" s="228">
        <v>7772</v>
      </c>
      <c r="V127" s="223"/>
      <c r="W127" s="229" t="s">
        <v>663</v>
      </c>
      <c r="AB127" s="229"/>
    </row>
    <row r="128" spans="1:28" s="186" customFormat="1" ht="12" x14ac:dyDescent="0.2">
      <c r="A128" s="240"/>
      <c r="B128" s="241"/>
      <c r="C128" s="242" t="s">
        <v>649</v>
      </c>
      <c r="D128" s="243"/>
      <c r="E128" s="243"/>
      <c r="F128" s="244"/>
      <c r="G128" s="244"/>
      <c r="H128" s="244"/>
      <c r="I128" s="244"/>
      <c r="J128" s="245"/>
      <c r="K128" s="244"/>
      <c r="L128" s="245"/>
      <c r="M128" s="246"/>
      <c r="N128" s="247"/>
      <c r="V128" s="223"/>
      <c r="W128" s="229"/>
      <c r="AB128" s="229"/>
    </row>
    <row r="129" spans="1:29" s="186" customFormat="1" ht="12" x14ac:dyDescent="0.2">
      <c r="A129" s="248"/>
      <c r="B129" s="232"/>
      <c r="C129" s="429" t="s">
        <v>665</v>
      </c>
      <c r="D129" s="429"/>
      <c r="E129" s="429"/>
      <c r="F129" s="429"/>
      <c r="G129" s="429"/>
      <c r="H129" s="429"/>
      <c r="I129" s="429"/>
      <c r="J129" s="429"/>
      <c r="K129" s="429"/>
      <c r="L129" s="429"/>
      <c r="M129" s="429"/>
      <c r="N129" s="436"/>
      <c r="V129" s="223"/>
      <c r="W129" s="229"/>
      <c r="AB129" s="229"/>
      <c r="AC129" s="192" t="s">
        <v>665</v>
      </c>
    </row>
    <row r="130" spans="1:29" s="186" customFormat="1" ht="21" x14ac:dyDescent="0.2">
      <c r="A130" s="224" t="s">
        <v>442</v>
      </c>
      <c r="B130" s="225" t="s">
        <v>647</v>
      </c>
      <c r="C130" s="435" t="s">
        <v>666</v>
      </c>
      <c r="D130" s="435"/>
      <c r="E130" s="435"/>
      <c r="F130" s="226" t="s">
        <v>128</v>
      </c>
      <c r="G130" s="226"/>
      <c r="H130" s="226"/>
      <c r="I130" s="226" t="s">
        <v>667</v>
      </c>
      <c r="J130" s="227">
        <v>81807.600000000006</v>
      </c>
      <c r="K130" s="226"/>
      <c r="L130" s="227">
        <v>1653.58</v>
      </c>
      <c r="M130" s="226" t="s">
        <v>624</v>
      </c>
      <c r="N130" s="228">
        <v>8549</v>
      </c>
      <c r="V130" s="223"/>
      <c r="W130" s="229" t="s">
        <v>666</v>
      </c>
      <c r="AB130" s="229"/>
    </row>
    <row r="131" spans="1:29" s="186" customFormat="1" ht="12" x14ac:dyDescent="0.2">
      <c r="A131" s="240"/>
      <c r="B131" s="241"/>
      <c r="C131" s="242" t="s">
        <v>649</v>
      </c>
      <c r="D131" s="243"/>
      <c r="E131" s="243"/>
      <c r="F131" s="244"/>
      <c r="G131" s="244"/>
      <c r="H131" s="244"/>
      <c r="I131" s="244"/>
      <c r="J131" s="245"/>
      <c r="K131" s="244"/>
      <c r="L131" s="245"/>
      <c r="M131" s="246"/>
      <c r="N131" s="247"/>
      <c r="V131" s="223"/>
      <c r="W131" s="229"/>
      <c r="AB131" s="229"/>
    </row>
    <row r="132" spans="1:29" s="186" customFormat="1" ht="12" x14ac:dyDescent="0.2">
      <c r="A132" s="248"/>
      <c r="B132" s="232"/>
      <c r="C132" s="429" t="s">
        <v>668</v>
      </c>
      <c r="D132" s="429"/>
      <c r="E132" s="429"/>
      <c r="F132" s="429"/>
      <c r="G132" s="429"/>
      <c r="H132" s="429"/>
      <c r="I132" s="429"/>
      <c r="J132" s="429"/>
      <c r="K132" s="429"/>
      <c r="L132" s="429"/>
      <c r="M132" s="429"/>
      <c r="N132" s="436"/>
      <c r="V132" s="223"/>
      <c r="W132" s="229"/>
      <c r="AB132" s="229"/>
      <c r="AC132" s="192" t="s">
        <v>668</v>
      </c>
    </row>
    <row r="133" spans="1:29" s="186" customFormat="1" ht="12" x14ac:dyDescent="0.2">
      <c r="A133" s="224" t="s">
        <v>432</v>
      </c>
      <c r="B133" s="225" t="s">
        <v>669</v>
      </c>
      <c r="C133" s="435" t="s">
        <v>670</v>
      </c>
      <c r="D133" s="435"/>
      <c r="E133" s="435"/>
      <c r="F133" s="226" t="s">
        <v>671</v>
      </c>
      <c r="G133" s="226"/>
      <c r="H133" s="226"/>
      <c r="I133" s="226" t="s">
        <v>672</v>
      </c>
      <c r="J133" s="227">
        <v>2741</v>
      </c>
      <c r="K133" s="226"/>
      <c r="L133" s="227">
        <v>822.3</v>
      </c>
      <c r="M133" s="226" t="s">
        <v>624</v>
      </c>
      <c r="N133" s="228">
        <v>4251</v>
      </c>
      <c r="V133" s="223"/>
      <c r="W133" s="229" t="s">
        <v>670</v>
      </c>
      <c r="AB133" s="229"/>
    </row>
    <row r="134" spans="1:29" s="186" customFormat="1" ht="12" x14ac:dyDescent="0.2">
      <c r="A134" s="240"/>
      <c r="B134" s="241"/>
      <c r="C134" s="242" t="s">
        <v>673</v>
      </c>
      <c r="D134" s="243"/>
      <c r="E134" s="243"/>
      <c r="F134" s="244"/>
      <c r="G134" s="244"/>
      <c r="H134" s="244"/>
      <c r="I134" s="244"/>
      <c r="J134" s="245"/>
      <c r="K134" s="244"/>
      <c r="L134" s="245"/>
      <c r="M134" s="246"/>
      <c r="N134" s="247"/>
      <c r="V134" s="223"/>
      <c r="W134" s="229"/>
      <c r="AB134" s="229"/>
    </row>
    <row r="135" spans="1:29" s="186" customFormat="1" ht="12" x14ac:dyDescent="0.2">
      <c r="A135" s="248"/>
      <c r="B135" s="232"/>
      <c r="C135" s="429" t="s">
        <v>674</v>
      </c>
      <c r="D135" s="429"/>
      <c r="E135" s="429"/>
      <c r="F135" s="429"/>
      <c r="G135" s="429"/>
      <c r="H135" s="429"/>
      <c r="I135" s="429"/>
      <c r="J135" s="429"/>
      <c r="K135" s="429"/>
      <c r="L135" s="429"/>
      <c r="M135" s="429"/>
      <c r="N135" s="436"/>
      <c r="V135" s="223"/>
      <c r="W135" s="229"/>
      <c r="AB135" s="229"/>
      <c r="AC135" s="192" t="s">
        <v>674</v>
      </c>
    </row>
    <row r="136" spans="1:29" s="186" customFormat="1" ht="32.25" x14ac:dyDescent="0.2">
      <c r="A136" s="224" t="s">
        <v>443</v>
      </c>
      <c r="B136" s="225" t="s">
        <v>675</v>
      </c>
      <c r="C136" s="435" t="s">
        <v>676</v>
      </c>
      <c r="D136" s="435"/>
      <c r="E136" s="435"/>
      <c r="F136" s="226" t="s">
        <v>677</v>
      </c>
      <c r="G136" s="226"/>
      <c r="H136" s="226"/>
      <c r="I136" s="226" t="s">
        <v>55</v>
      </c>
      <c r="J136" s="227">
        <v>242.4</v>
      </c>
      <c r="K136" s="226"/>
      <c r="L136" s="227">
        <v>1939.2</v>
      </c>
      <c r="M136" s="226" t="s">
        <v>624</v>
      </c>
      <c r="N136" s="228">
        <v>10026</v>
      </c>
      <c r="V136" s="223"/>
      <c r="W136" s="229" t="s">
        <v>676</v>
      </c>
      <c r="AB136" s="229"/>
    </row>
    <row r="137" spans="1:29" s="186" customFormat="1" ht="12" x14ac:dyDescent="0.2">
      <c r="A137" s="240"/>
      <c r="B137" s="241"/>
      <c r="C137" s="242" t="s">
        <v>673</v>
      </c>
      <c r="D137" s="243"/>
      <c r="E137" s="243"/>
      <c r="F137" s="244"/>
      <c r="G137" s="244"/>
      <c r="H137" s="244"/>
      <c r="I137" s="244"/>
      <c r="J137" s="245"/>
      <c r="K137" s="244"/>
      <c r="L137" s="245"/>
      <c r="M137" s="246"/>
      <c r="N137" s="247"/>
      <c r="V137" s="223"/>
      <c r="W137" s="229"/>
      <c r="AB137" s="229"/>
    </row>
    <row r="138" spans="1:29" s="186" customFormat="1" ht="32.25" x14ac:dyDescent="0.2">
      <c r="A138" s="224" t="s">
        <v>433</v>
      </c>
      <c r="B138" s="225" t="s">
        <v>678</v>
      </c>
      <c r="C138" s="435" t="s">
        <v>679</v>
      </c>
      <c r="D138" s="435"/>
      <c r="E138" s="435"/>
      <c r="F138" s="226" t="s">
        <v>677</v>
      </c>
      <c r="G138" s="226"/>
      <c r="H138" s="226"/>
      <c r="I138" s="226" t="s">
        <v>60</v>
      </c>
      <c r="J138" s="227">
        <v>168.71</v>
      </c>
      <c r="K138" s="226"/>
      <c r="L138" s="227">
        <v>843.55</v>
      </c>
      <c r="M138" s="226" t="s">
        <v>624</v>
      </c>
      <c r="N138" s="228">
        <v>4361</v>
      </c>
      <c r="V138" s="223"/>
      <c r="W138" s="229" t="s">
        <v>679</v>
      </c>
      <c r="AB138" s="229"/>
    </row>
    <row r="139" spans="1:29" s="186" customFormat="1" ht="12" x14ac:dyDescent="0.2">
      <c r="A139" s="240"/>
      <c r="B139" s="241"/>
      <c r="C139" s="242" t="s">
        <v>673</v>
      </c>
      <c r="D139" s="243"/>
      <c r="E139" s="243"/>
      <c r="F139" s="244"/>
      <c r="G139" s="244"/>
      <c r="H139" s="244"/>
      <c r="I139" s="244"/>
      <c r="J139" s="245"/>
      <c r="K139" s="244"/>
      <c r="L139" s="245"/>
      <c r="M139" s="246"/>
      <c r="N139" s="247"/>
      <c r="V139" s="223"/>
      <c r="W139" s="229"/>
      <c r="AB139" s="229"/>
    </row>
    <row r="140" spans="1:29" s="186" customFormat="1" ht="42.75" x14ac:dyDescent="0.2">
      <c r="A140" s="224" t="s">
        <v>444</v>
      </c>
      <c r="B140" s="225" t="s">
        <v>680</v>
      </c>
      <c r="C140" s="435" t="s">
        <v>681</v>
      </c>
      <c r="D140" s="435"/>
      <c r="E140" s="435"/>
      <c r="F140" s="226" t="s">
        <v>592</v>
      </c>
      <c r="G140" s="226"/>
      <c r="H140" s="226"/>
      <c r="I140" s="226" t="s">
        <v>682</v>
      </c>
      <c r="J140" s="227">
        <v>943.06</v>
      </c>
      <c r="K140" s="226"/>
      <c r="L140" s="227">
        <v>1508.9</v>
      </c>
      <c r="M140" s="226" t="s">
        <v>624</v>
      </c>
      <c r="N140" s="228">
        <v>7801</v>
      </c>
      <c r="V140" s="223"/>
      <c r="W140" s="229" t="s">
        <v>681</v>
      </c>
      <c r="AB140" s="229"/>
    </row>
    <row r="141" spans="1:29" s="186" customFormat="1" ht="12" x14ac:dyDescent="0.2">
      <c r="A141" s="240"/>
      <c r="B141" s="241"/>
      <c r="C141" s="242" t="s">
        <v>649</v>
      </c>
      <c r="D141" s="243"/>
      <c r="E141" s="243"/>
      <c r="F141" s="244"/>
      <c r="G141" s="244"/>
      <c r="H141" s="244"/>
      <c r="I141" s="244"/>
      <c r="J141" s="245"/>
      <c r="K141" s="244"/>
      <c r="L141" s="245"/>
      <c r="M141" s="246"/>
      <c r="N141" s="247"/>
      <c r="V141" s="223"/>
      <c r="W141" s="229"/>
      <c r="AB141" s="229"/>
    </row>
    <row r="142" spans="1:29" s="186" customFormat="1" ht="12" x14ac:dyDescent="0.2">
      <c r="A142" s="248"/>
      <c r="B142" s="232"/>
      <c r="C142" s="429" t="s">
        <v>683</v>
      </c>
      <c r="D142" s="429"/>
      <c r="E142" s="429"/>
      <c r="F142" s="429"/>
      <c r="G142" s="429"/>
      <c r="H142" s="429"/>
      <c r="I142" s="429"/>
      <c r="J142" s="429"/>
      <c r="K142" s="429"/>
      <c r="L142" s="429"/>
      <c r="M142" s="429"/>
      <c r="N142" s="436"/>
      <c r="V142" s="223"/>
      <c r="W142" s="229"/>
      <c r="AB142" s="229"/>
      <c r="AC142" s="192" t="s">
        <v>683</v>
      </c>
    </row>
    <row r="143" spans="1:29" s="186" customFormat="1" ht="21.75" x14ac:dyDescent="0.2">
      <c r="A143" s="224" t="s">
        <v>434</v>
      </c>
      <c r="B143" s="225" t="s">
        <v>684</v>
      </c>
      <c r="C143" s="435" t="s">
        <v>685</v>
      </c>
      <c r="D143" s="435"/>
      <c r="E143" s="435"/>
      <c r="F143" s="226" t="s">
        <v>671</v>
      </c>
      <c r="G143" s="226"/>
      <c r="H143" s="226"/>
      <c r="I143" s="226" t="s">
        <v>686</v>
      </c>
      <c r="J143" s="227">
        <v>582</v>
      </c>
      <c r="K143" s="226"/>
      <c r="L143" s="227">
        <v>465.6</v>
      </c>
      <c r="M143" s="226" t="s">
        <v>624</v>
      </c>
      <c r="N143" s="228">
        <v>2407</v>
      </c>
      <c r="V143" s="223"/>
      <c r="W143" s="229" t="s">
        <v>685</v>
      </c>
      <c r="AB143" s="229"/>
    </row>
    <row r="144" spans="1:29" s="186" customFormat="1" ht="12" x14ac:dyDescent="0.2">
      <c r="A144" s="240"/>
      <c r="B144" s="241"/>
      <c r="C144" s="242" t="s">
        <v>649</v>
      </c>
      <c r="D144" s="243"/>
      <c r="E144" s="243"/>
      <c r="F144" s="244"/>
      <c r="G144" s="244"/>
      <c r="H144" s="244"/>
      <c r="I144" s="244"/>
      <c r="J144" s="245"/>
      <c r="K144" s="244"/>
      <c r="L144" s="245"/>
      <c r="M144" s="246"/>
      <c r="N144" s="247"/>
      <c r="V144" s="223"/>
      <c r="W144" s="229"/>
      <c r="AB144" s="229"/>
    </row>
    <row r="145" spans="1:30" s="186" customFormat="1" ht="12" x14ac:dyDescent="0.2">
      <c r="A145" s="248"/>
      <c r="B145" s="232"/>
      <c r="C145" s="429" t="s">
        <v>687</v>
      </c>
      <c r="D145" s="429"/>
      <c r="E145" s="429"/>
      <c r="F145" s="429"/>
      <c r="G145" s="429"/>
      <c r="H145" s="429"/>
      <c r="I145" s="429"/>
      <c r="J145" s="429"/>
      <c r="K145" s="429"/>
      <c r="L145" s="429"/>
      <c r="M145" s="429"/>
      <c r="N145" s="436"/>
      <c r="V145" s="223"/>
      <c r="W145" s="229"/>
      <c r="AB145" s="229"/>
      <c r="AC145" s="192" t="s">
        <v>687</v>
      </c>
    </row>
    <row r="146" spans="1:30" s="186" customFormat="1" ht="21.75" x14ac:dyDescent="0.2">
      <c r="A146" s="224" t="s">
        <v>445</v>
      </c>
      <c r="B146" s="225" t="s">
        <v>688</v>
      </c>
      <c r="C146" s="435" t="s">
        <v>689</v>
      </c>
      <c r="D146" s="435"/>
      <c r="E146" s="435"/>
      <c r="F146" s="226" t="s">
        <v>671</v>
      </c>
      <c r="G146" s="226"/>
      <c r="H146" s="226"/>
      <c r="I146" s="226" t="s">
        <v>690</v>
      </c>
      <c r="J146" s="227">
        <v>194</v>
      </c>
      <c r="K146" s="226"/>
      <c r="L146" s="227">
        <v>108.64</v>
      </c>
      <c r="M146" s="226" t="s">
        <v>624</v>
      </c>
      <c r="N146" s="228">
        <v>562</v>
      </c>
      <c r="V146" s="223"/>
      <c r="W146" s="229" t="s">
        <v>689</v>
      </c>
      <c r="AB146" s="229"/>
    </row>
    <row r="147" spans="1:30" s="186" customFormat="1" ht="12" x14ac:dyDescent="0.2">
      <c r="A147" s="240"/>
      <c r="B147" s="241"/>
      <c r="C147" s="242" t="s">
        <v>649</v>
      </c>
      <c r="D147" s="243"/>
      <c r="E147" s="243"/>
      <c r="F147" s="244"/>
      <c r="G147" s="244"/>
      <c r="H147" s="244"/>
      <c r="I147" s="244"/>
      <c r="J147" s="245"/>
      <c r="K147" s="244"/>
      <c r="L147" s="245"/>
      <c r="M147" s="246"/>
      <c r="N147" s="247"/>
      <c r="V147" s="223"/>
      <c r="W147" s="229"/>
      <c r="AB147" s="229"/>
    </row>
    <row r="148" spans="1:30" s="186" customFormat="1" ht="12" x14ac:dyDescent="0.2">
      <c r="A148" s="248"/>
      <c r="B148" s="232"/>
      <c r="C148" s="429" t="s">
        <v>691</v>
      </c>
      <c r="D148" s="429"/>
      <c r="E148" s="429"/>
      <c r="F148" s="429"/>
      <c r="G148" s="429"/>
      <c r="H148" s="429"/>
      <c r="I148" s="429"/>
      <c r="J148" s="429"/>
      <c r="K148" s="429"/>
      <c r="L148" s="429"/>
      <c r="M148" s="429"/>
      <c r="N148" s="436"/>
      <c r="V148" s="223"/>
      <c r="W148" s="229"/>
      <c r="AB148" s="229"/>
      <c r="AC148" s="192" t="s">
        <v>691</v>
      </c>
    </row>
    <row r="149" spans="1:30" s="186" customFormat="1" ht="32.25" x14ac:dyDescent="0.2">
      <c r="A149" s="224" t="s">
        <v>435</v>
      </c>
      <c r="B149" s="225" t="s">
        <v>692</v>
      </c>
      <c r="C149" s="435" t="s">
        <v>693</v>
      </c>
      <c r="D149" s="435"/>
      <c r="E149" s="435"/>
      <c r="F149" s="226" t="s">
        <v>671</v>
      </c>
      <c r="G149" s="226"/>
      <c r="H149" s="226"/>
      <c r="I149" s="226" t="s">
        <v>694</v>
      </c>
      <c r="J149" s="227">
        <v>3133</v>
      </c>
      <c r="K149" s="226"/>
      <c r="L149" s="227">
        <v>1879.8</v>
      </c>
      <c r="M149" s="226" t="s">
        <v>624</v>
      </c>
      <c r="N149" s="228">
        <v>9719</v>
      </c>
      <c r="V149" s="223"/>
      <c r="W149" s="229" t="s">
        <v>693</v>
      </c>
      <c r="AB149" s="229"/>
    </row>
    <row r="150" spans="1:30" s="186" customFormat="1" ht="12" x14ac:dyDescent="0.2">
      <c r="A150" s="240"/>
      <c r="B150" s="241"/>
      <c r="C150" s="242" t="s">
        <v>673</v>
      </c>
      <c r="D150" s="243"/>
      <c r="E150" s="243"/>
      <c r="F150" s="244"/>
      <c r="G150" s="244"/>
      <c r="H150" s="244"/>
      <c r="I150" s="244"/>
      <c r="J150" s="245"/>
      <c r="K150" s="244"/>
      <c r="L150" s="245"/>
      <c r="M150" s="246"/>
      <c r="N150" s="247"/>
      <c r="V150" s="223"/>
      <c r="W150" s="229"/>
      <c r="AB150" s="229"/>
    </row>
    <row r="151" spans="1:30" s="186" customFormat="1" ht="12" x14ac:dyDescent="0.2">
      <c r="A151" s="248"/>
      <c r="B151" s="232"/>
      <c r="C151" s="429" t="s">
        <v>695</v>
      </c>
      <c r="D151" s="429"/>
      <c r="E151" s="429"/>
      <c r="F151" s="429"/>
      <c r="G151" s="429"/>
      <c r="H151" s="429"/>
      <c r="I151" s="429"/>
      <c r="J151" s="429"/>
      <c r="K151" s="429"/>
      <c r="L151" s="429"/>
      <c r="M151" s="429"/>
      <c r="N151" s="436"/>
      <c r="V151" s="223"/>
      <c r="W151" s="229"/>
      <c r="AB151" s="229"/>
      <c r="AC151" s="192" t="s">
        <v>695</v>
      </c>
    </row>
    <row r="152" spans="1:30" s="186" customFormat="1" ht="32.25" x14ac:dyDescent="0.2">
      <c r="A152" s="224" t="s">
        <v>448</v>
      </c>
      <c r="B152" s="225" t="s">
        <v>696</v>
      </c>
      <c r="C152" s="435" t="s">
        <v>697</v>
      </c>
      <c r="D152" s="435"/>
      <c r="E152" s="435"/>
      <c r="F152" s="226" t="s">
        <v>671</v>
      </c>
      <c r="G152" s="226"/>
      <c r="H152" s="226"/>
      <c r="I152" s="226" t="s">
        <v>698</v>
      </c>
      <c r="J152" s="227">
        <v>11054</v>
      </c>
      <c r="K152" s="226"/>
      <c r="L152" s="227">
        <v>1547.56</v>
      </c>
      <c r="M152" s="226" t="s">
        <v>624</v>
      </c>
      <c r="N152" s="228">
        <v>8001</v>
      </c>
      <c r="V152" s="223"/>
      <c r="W152" s="229" t="s">
        <v>697</v>
      </c>
      <c r="AB152" s="229"/>
    </row>
    <row r="153" spans="1:30" s="186" customFormat="1" ht="12" x14ac:dyDescent="0.2">
      <c r="A153" s="240"/>
      <c r="B153" s="241"/>
      <c r="C153" s="242" t="s">
        <v>673</v>
      </c>
      <c r="D153" s="243"/>
      <c r="E153" s="243"/>
      <c r="F153" s="244"/>
      <c r="G153" s="244"/>
      <c r="H153" s="244"/>
      <c r="I153" s="244"/>
      <c r="J153" s="245"/>
      <c r="K153" s="244"/>
      <c r="L153" s="245"/>
      <c r="M153" s="246"/>
      <c r="N153" s="247"/>
      <c r="V153" s="223"/>
      <c r="W153" s="229"/>
      <c r="AB153" s="229"/>
    </row>
    <row r="154" spans="1:30" s="186" customFormat="1" ht="12" x14ac:dyDescent="0.2">
      <c r="A154" s="248"/>
      <c r="B154" s="232"/>
      <c r="C154" s="429" t="s">
        <v>699</v>
      </c>
      <c r="D154" s="429"/>
      <c r="E154" s="429"/>
      <c r="F154" s="429"/>
      <c r="G154" s="429"/>
      <c r="H154" s="429"/>
      <c r="I154" s="429"/>
      <c r="J154" s="429"/>
      <c r="K154" s="429"/>
      <c r="L154" s="429"/>
      <c r="M154" s="429"/>
      <c r="N154" s="436"/>
      <c r="V154" s="223"/>
      <c r="W154" s="229"/>
      <c r="AB154" s="229"/>
      <c r="AC154" s="192" t="s">
        <v>699</v>
      </c>
    </row>
    <row r="155" spans="1:30" s="186" customFormat="1" ht="32.25" x14ac:dyDescent="0.2">
      <c r="A155" s="224" t="s">
        <v>436</v>
      </c>
      <c r="B155" s="225" t="s">
        <v>700</v>
      </c>
      <c r="C155" s="435" t="s">
        <v>701</v>
      </c>
      <c r="D155" s="435"/>
      <c r="E155" s="435"/>
      <c r="F155" s="226" t="s">
        <v>671</v>
      </c>
      <c r="G155" s="226"/>
      <c r="H155" s="226"/>
      <c r="I155" s="226" t="s">
        <v>702</v>
      </c>
      <c r="J155" s="227">
        <v>2068</v>
      </c>
      <c r="K155" s="226"/>
      <c r="L155" s="227">
        <v>206.8</v>
      </c>
      <c r="M155" s="226" t="s">
        <v>624</v>
      </c>
      <c r="N155" s="228">
        <v>1069</v>
      </c>
      <c r="V155" s="223"/>
      <c r="W155" s="229" t="s">
        <v>701</v>
      </c>
      <c r="AB155" s="229"/>
    </row>
    <row r="156" spans="1:30" s="186" customFormat="1" ht="12" x14ac:dyDescent="0.2">
      <c r="A156" s="240"/>
      <c r="B156" s="241"/>
      <c r="C156" s="242" t="s">
        <v>673</v>
      </c>
      <c r="D156" s="243"/>
      <c r="E156" s="243"/>
      <c r="F156" s="244"/>
      <c r="G156" s="244"/>
      <c r="H156" s="244"/>
      <c r="I156" s="244"/>
      <c r="J156" s="245"/>
      <c r="K156" s="244"/>
      <c r="L156" s="245"/>
      <c r="M156" s="246"/>
      <c r="N156" s="247"/>
      <c r="V156" s="223"/>
      <c r="W156" s="229"/>
      <c r="AB156" s="229"/>
    </row>
    <row r="157" spans="1:30" s="186" customFormat="1" ht="12" x14ac:dyDescent="0.2">
      <c r="A157" s="248"/>
      <c r="B157" s="232"/>
      <c r="C157" s="429" t="s">
        <v>703</v>
      </c>
      <c r="D157" s="429"/>
      <c r="E157" s="429"/>
      <c r="F157" s="429"/>
      <c r="G157" s="429"/>
      <c r="H157" s="429"/>
      <c r="I157" s="429"/>
      <c r="J157" s="429"/>
      <c r="K157" s="429"/>
      <c r="L157" s="429"/>
      <c r="M157" s="429"/>
      <c r="N157" s="436"/>
      <c r="V157" s="223"/>
      <c r="W157" s="229"/>
      <c r="AB157" s="229"/>
      <c r="AC157" s="192" t="s">
        <v>703</v>
      </c>
    </row>
    <row r="158" spans="1:30" s="186" customFormat="1" ht="21.75" x14ac:dyDescent="0.2">
      <c r="A158" s="224" t="s">
        <v>469</v>
      </c>
      <c r="B158" s="225" t="s">
        <v>704</v>
      </c>
      <c r="C158" s="435" t="s">
        <v>705</v>
      </c>
      <c r="D158" s="435"/>
      <c r="E158" s="435"/>
      <c r="F158" s="226" t="s">
        <v>592</v>
      </c>
      <c r="G158" s="226"/>
      <c r="H158" s="226"/>
      <c r="I158" s="226" t="s">
        <v>62</v>
      </c>
      <c r="J158" s="227">
        <v>750</v>
      </c>
      <c r="K158" s="226"/>
      <c r="L158" s="227">
        <v>580.27</v>
      </c>
      <c r="M158" s="226" t="s">
        <v>624</v>
      </c>
      <c r="N158" s="228">
        <v>3000</v>
      </c>
      <c r="V158" s="223"/>
      <c r="W158" s="229" t="s">
        <v>705</v>
      </c>
      <c r="AB158" s="229"/>
    </row>
    <row r="159" spans="1:30" s="186" customFormat="1" ht="12" x14ac:dyDescent="0.2">
      <c r="A159" s="240"/>
      <c r="B159" s="241"/>
      <c r="C159" s="242" t="s">
        <v>673</v>
      </c>
      <c r="D159" s="243"/>
      <c r="E159" s="243"/>
      <c r="F159" s="244"/>
      <c r="G159" s="244"/>
      <c r="H159" s="244"/>
      <c r="I159" s="244"/>
      <c r="J159" s="245"/>
      <c r="K159" s="244"/>
      <c r="L159" s="245"/>
      <c r="M159" s="246"/>
      <c r="N159" s="247"/>
      <c r="V159" s="223"/>
      <c r="W159" s="229"/>
      <c r="AB159" s="229"/>
    </row>
    <row r="160" spans="1:30" s="186" customFormat="1" ht="12" x14ac:dyDescent="0.2">
      <c r="A160" s="248"/>
      <c r="B160" s="232"/>
      <c r="C160" s="429" t="s">
        <v>706</v>
      </c>
      <c r="D160" s="429"/>
      <c r="E160" s="429"/>
      <c r="F160" s="429"/>
      <c r="G160" s="429"/>
      <c r="H160" s="429"/>
      <c r="I160" s="429"/>
      <c r="J160" s="429"/>
      <c r="K160" s="429"/>
      <c r="L160" s="429"/>
      <c r="M160" s="429"/>
      <c r="N160" s="436"/>
      <c r="V160" s="223"/>
      <c r="W160" s="229"/>
      <c r="AB160" s="229"/>
      <c r="AD160" s="192" t="s">
        <v>706</v>
      </c>
    </row>
    <row r="161" spans="1:30" s="186" customFormat="1" ht="21" x14ac:dyDescent="0.2">
      <c r="A161" s="224" t="s">
        <v>437</v>
      </c>
      <c r="B161" s="225" t="s">
        <v>707</v>
      </c>
      <c r="C161" s="435" t="s">
        <v>708</v>
      </c>
      <c r="D161" s="435"/>
      <c r="E161" s="435"/>
      <c r="F161" s="226" t="s">
        <v>709</v>
      </c>
      <c r="G161" s="226"/>
      <c r="H161" s="226"/>
      <c r="I161" s="226" t="s">
        <v>444</v>
      </c>
      <c r="J161" s="227">
        <v>175.61</v>
      </c>
      <c r="K161" s="226"/>
      <c r="L161" s="227">
        <v>543.52</v>
      </c>
      <c r="M161" s="226" t="s">
        <v>624</v>
      </c>
      <c r="N161" s="228">
        <v>2810</v>
      </c>
      <c r="V161" s="223"/>
      <c r="W161" s="229" t="s">
        <v>708</v>
      </c>
      <c r="AB161" s="229"/>
    </row>
    <row r="162" spans="1:30" s="186" customFormat="1" ht="12" x14ac:dyDescent="0.2">
      <c r="A162" s="240"/>
      <c r="B162" s="241"/>
      <c r="C162" s="242" t="s">
        <v>649</v>
      </c>
      <c r="D162" s="243"/>
      <c r="E162" s="243"/>
      <c r="F162" s="244"/>
      <c r="G162" s="244"/>
      <c r="H162" s="244"/>
      <c r="I162" s="244"/>
      <c r="J162" s="245"/>
      <c r="K162" s="244"/>
      <c r="L162" s="245"/>
      <c r="M162" s="246"/>
      <c r="N162" s="247"/>
      <c r="V162" s="223"/>
      <c r="W162" s="229"/>
      <c r="AB162" s="229"/>
    </row>
    <row r="163" spans="1:30" s="186" customFormat="1" ht="12" x14ac:dyDescent="0.2">
      <c r="A163" s="248"/>
      <c r="B163" s="232"/>
      <c r="C163" s="429" t="s">
        <v>710</v>
      </c>
      <c r="D163" s="429"/>
      <c r="E163" s="429"/>
      <c r="F163" s="429"/>
      <c r="G163" s="429"/>
      <c r="H163" s="429"/>
      <c r="I163" s="429"/>
      <c r="J163" s="429"/>
      <c r="K163" s="429"/>
      <c r="L163" s="429"/>
      <c r="M163" s="429"/>
      <c r="N163" s="436"/>
      <c r="V163" s="223"/>
      <c r="W163" s="229"/>
      <c r="AB163" s="229"/>
      <c r="AC163" s="192" t="s">
        <v>710</v>
      </c>
    </row>
    <row r="164" spans="1:30" s="186" customFormat="1" ht="12" x14ac:dyDescent="0.2">
      <c r="A164" s="248"/>
      <c r="B164" s="232"/>
      <c r="C164" s="429" t="s">
        <v>711</v>
      </c>
      <c r="D164" s="429"/>
      <c r="E164" s="429"/>
      <c r="F164" s="429"/>
      <c r="G164" s="429"/>
      <c r="H164" s="429"/>
      <c r="I164" s="429"/>
      <c r="J164" s="429"/>
      <c r="K164" s="429"/>
      <c r="L164" s="429"/>
      <c r="M164" s="429"/>
      <c r="N164" s="436"/>
      <c r="V164" s="223"/>
      <c r="W164" s="229"/>
      <c r="AB164" s="229"/>
      <c r="AD164" s="192" t="s">
        <v>711</v>
      </c>
    </row>
    <row r="165" spans="1:30" s="186" customFormat="1" ht="21" x14ac:dyDescent="0.2">
      <c r="A165" s="224" t="s">
        <v>470</v>
      </c>
      <c r="B165" s="225" t="s">
        <v>712</v>
      </c>
      <c r="C165" s="435" t="s">
        <v>713</v>
      </c>
      <c r="D165" s="435"/>
      <c r="E165" s="435"/>
      <c r="F165" s="226" t="s">
        <v>709</v>
      </c>
      <c r="G165" s="226"/>
      <c r="H165" s="226"/>
      <c r="I165" s="226" t="s">
        <v>442</v>
      </c>
      <c r="J165" s="227">
        <v>89.13</v>
      </c>
      <c r="K165" s="226"/>
      <c r="L165" s="227">
        <v>206.96</v>
      </c>
      <c r="M165" s="226" t="s">
        <v>624</v>
      </c>
      <c r="N165" s="228">
        <v>1070</v>
      </c>
      <c r="V165" s="223"/>
      <c r="W165" s="229" t="s">
        <v>713</v>
      </c>
      <c r="AB165" s="229"/>
    </row>
    <row r="166" spans="1:30" s="186" customFormat="1" ht="12" x14ac:dyDescent="0.2">
      <c r="A166" s="240"/>
      <c r="B166" s="241"/>
      <c r="C166" s="242" t="s">
        <v>649</v>
      </c>
      <c r="D166" s="243"/>
      <c r="E166" s="243"/>
      <c r="F166" s="244"/>
      <c r="G166" s="244"/>
      <c r="H166" s="244"/>
      <c r="I166" s="244"/>
      <c r="J166" s="245"/>
      <c r="K166" s="244"/>
      <c r="L166" s="245"/>
      <c r="M166" s="246"/>
      <c r="N166" s="247"/>
      <c r="V166" s="223"/>
      <c r="W166" s="229"/>
      <c r="AB166" s="229"/>
    </row>
    <row r="167" spans="1:30" s="186" customFormat="1" ht="12" x14ac:dyDescent="0.2">
      <c r="A167" s="248"/>
      <c r="B167" s="232"/>
      <c r="C167" s="429" t="s">
        <v>714</v>
      </c>
      <c r="D167" s="429"/>
      <c r="E167" s="429"/>
      <c r="F167" s="429"/>
      <c r="G167" s="429"/>
      <c r="H167" s="429"/>
      <c r="I167" s="429"/>
      <c r="J167" s="429"/>
      <c r="K167" s="429"/>
      <c r="L167" s="429"/>
      <c r="M167" s="429"/>
      <c r="N167" s="436"/>
      <c r="V167" s="223"/>
      <c r="W167" s="229"/>
      <c r="AB167" s="229"/>
      <c r="AD167" s="192" t="s">
        <v>714</v>
      </c>
    </row>
    <row r="168" spans="1:30" s="186" customFormat="1" ht="21.75" x14ac:dyDescent="0.2">
      <c r="A168" s="224" t="s">
        <v>438</v>
      </c>
      <c r="B168" s="225" t="s">
        <v>704</v>
      </c>
      <c r="C168" s="435" t="s">
        <v>715</v>
      </c>
      <c r="D168" s="435"/>
      <c r="E168" s="435"/>
      <c r="F168" s="226" t="s">
        <v>709</v>
      </c>
      <c r="G168" s="226"/>
      <c r="H168" s="226"/>
      <c r="I168" s="226" t="s">
        <v>448</v>
      </c>
      <c r="J168" s="227">
        <v>89.13</v>
      </c>
      <c r="K168" s="226"/>
      <c r="L168" s="227">
        <v>344.87</v>
      </c>
      <c r="M168" s="226" t="s">
        <v>624</v>
      </c>
      <c r="N168" s="228">
        <v>1783</v>
      </c>
      <c r="V168" s="223"/>
      <c r="W168" s="229" t="s">
        <v>715</v>
      </c>
      <c r="AB168" s="229"/>
    </row>
    <row r="169" spans="1:30" s="186" customFormat="1" ht="12" x14ac:dyDescent="0.2">
      <c r="A169" s="240"/>
      <c r="B169" s="241"/>
      <c r="C169" s="242" t="s">
        <v>649</v>
      </c>
      <c r="D169" s="243"/>
      <c r="E169" s="243"/>
      <c r="F169" s="244"/>
      <c r="G169" s="244"/>
      <c r="H169" s="244"/>
      <c r="I169" s="244"/>
      <c r="J169" s="245"/>
      <c r="K169" s="244"/>
      <c r="L169" s="245"/>
      <c r="M169" s="246"/>
      <c r="N169" s="247"/>
      <c r="V169" s="223"/>
      <c r="W169" s="229"/>
      <c r="AB169" s="229"/>
    </row>
    <row r="170" spans="1:30" s="186" customFormat="1" ht="12" x14ac:dyDescent="0.2">
      <c r="A170" s="248"/>
      <c r="B170" s="232"/>
      <c r="C170" s="429" t="s">
        <v>714</v>
      </c>
      <c r="D170" s="429"/>
      <c r="E170" s="429"/>
      <c r="F170" s="429"/>
      <c r="G170" s="429"/>
      <c r="H170" s="429"/>
      <c r="I170" s="429"/>
      <c r="J170" s="429"/>
      <c r="K170" s="429"/>
      <c r="L170" s="429"/>
      <c r="M170" s="429"/>
      <c r="N170" s="436"/>
      <c r="V170" s="223"/>
      <c r="W170" s="229"/>
      <c r="AB170" s="229"/>
      <c r="AD170" s="192" t="s">
        <v>714</v>
      </c>
    </row>
    <row r="171" spans="1:30" s="186" customFormat="1" ht="21.75" x14ac:dyDescent="0.2">
      <c r="A171" s="224" t="s">
        <v>716</v>
      </c>
      <c r="B171" s="225" t="s">
        <v>717</v>
      </c>
      <c r="C171" s="435" t="s">
        <v>718</v>
      </c>
      <c r="D171" s="435"/>
      <c r="E171" s="435"/>
      <c r="F171" s="226" t="s">
        <v>592</v>
      </c>
      <c r="G171" s="226"/>
      <c r="H171" s="226"/>
      <c r="I171" s="226" t="s">
        <v>443</v>
      </c>
      <c r="J171" s="227">
        <v>6.78</v>
      </c>
      <c r="K171" s="226"/>
      <c r="L171" s="227">
        <v>94.92</v>
      </c>
      <c r="M171" s="226" t="s">
        <v>624</v>
      </c>
      <c r="N171" s="228">
        <v>491</v>
      </c>
      <c r="V171" s="223"/>
      <c r="W171" s="229" t="s">
        <v>718</v>
      </c>
      <c r="AB171" s="229"/>
    </row>
    <row r="172" spans="1:30" s="186" customFormat="1" ht="12" x14ac:dyDescent="0.2">
      <c r="A172" s="240"/>
      <c r="B172" s="241"/>
      <c r="C172" s="242" t="s">
        <v>673</v>
      </c>
      <c r="D172" s="243"/>
      <c r="E172" s="243"/>
      <c r="F172" s="244"/>
      <c r="G172" s="244"/>
      <c r="H172" s="244"/>
      <c r="I172" s="244"/>
      <c r="J172" s="245"/>
      <c r="K172" s="244"/>
      <c r="L172" s="245"/>
      <c r="M172" s="246"/>
      <c r="N172" s="247"/>
      <c r="V172" s="223"/>
      <c r="W172" s="229"/>
      <c r="AB172" s="229"/>
    </row>
    <row r="173" spans="1:30" s="186" customFormat="1" ht="12" x14ac:dyDescent="0.2">
      <c r="A173" s="248"/>
      <c r="B173" s="232"/>
      <c r="C173" s="429" t="s">
        <v>719</v>
      </c>
      <c r="D173" s="429"/>
      <c r="E173" s="429"/>
      <c r="F173" s="429"/>
      <c r="G173" s="429"/>
      <c r="H173" s="429"/>
      <c r="I173" s="429"/>
      <c r="J173" s="429"/>
      <c r="K173" s="429"/>
      <c r="L173" s="429"/>
      <c r="M173" s="429"/>
      <c r="N173" s="436"/>
      <c r="V173" s="223"/>
      <c r="W173" s="229"/>
      <c r="AB173" s="229"/>
      <c r="AC173" s="192" t="s">
        <v>719</v>
      </c>
    </row>
    <row r="174" spans="1:30" s="186" customFormat="1" ht="21.75" x14ac:dyDescent="0.2">
      <c r="A174" s="224" t="s">
        <v>720</v>
      </c>
      <c r="B174" s="225" t="s">
        <v>721</v>
      </c>
      <c r="C174" s="435" t="s">
        <v>722</v>
      </c>
      <c r="D174" s="435"/>
      <c r="E174" s="435"/>
      <c r="F174" s="226" t="s">
        <v>592</v>
      </c>
      <c r="G174" s="226"/>
      <c r="H174" s="226"/>
      <c r="I174" s="226" t="s">
        <v>723</v>
      </c>
      <c r="J174" s="227">
        <v>34.909999999999997</v>
      </c>
      <c r="K174" s="226"/>
      <c r="L174" s="227">
        <v>1047.3</v>
      </c>
      <c r="M174" s="226" t="s">
        <v>624</v>
      </c>
      <c r="N174" s="228">
        <v>5415</v>
      </c>
      <c r="V174" s="223"/>
      <c r="W174" s="229" t="s">
        <v>722</v>
      </c>
      <c r="AB174" s="229"/>
    </row>
    <row r="175" spans="1:30" s="186" customFormat="1" ht="12" x14ac:dyDescent="0.2">
      <c r="A175" s="240"/>
      <c r="B175" s="241"/>
      <c r="C175" s="242" t="s">
        <v>649</v>
      </c>
      <c r="D175" s="243"/>
      <c r="E175" s="243"/>
      <c r="F175" s="244"/>
      <c r="G175" s="244"/>
      <c r="H175" s="244"/>
      <c r="I175" s="244"/>
      <c r="J175" s="245"/>
      <c r="K175" s="244"/>
      <c r="L175" s="245"/>
      <c r="M175" s="246"/>
      <c r="N175" s="247"/>
      <c r="V175" s="223"/>
      <c r="W175" s="229"/>
      <c r="AB175" s="229"/>
    </row>
    <row r="176" spans="1:30" s="186" customFormat="1" ht="1.5" customHeight="1" x14ac:dyDescent="0.2">
      <c r="A176" s="244"/>
      <c r="B176" s="241"/>
      <c r="C176" s="241"/>
      <c r="D176" s="241"/>
      <c r="E176" s="241"/>
      <c r="F176" s="244"/>
      <c r="G176" s="244"/>
      <c r="H176" s="244"/>
      <c r="I176" s="244"/>
      <c r="J176" s="249"/>
      <c r="K176" s="244"/>
      <c r="L176" s="249"/>
      <c r="M176" s="234"/>
      <c r="N176" s="249"/>
      <c r="V176" s="223"/>
      <c r="W176" s="229"/>
      <c r="AB176" s="229"/>
    </row>
    <row r="177" spans="1:32" s="186" customFormat="1" ht="2.25" customHeight="1" x14ac:dyDescent="0.2">
      <c r="B177" s="250"/>
      <c r="C177" s="250"/>
      <c r="D177" s="250"/>
      <c r="E177" s="250"/>
      <c r="F177" s="250"/>
      <c r="G177" s="250"/>
      <c r="H177" s="250"/>
      <c r="I177" s="250"/>
      <c r="J177" s="250"/>
      <c r="K177" s="250"/>
      <c r="L177" s="251"/>
      <c r="M177" s="252"/>
      <c r="N177" s="253"/>
    </row>
    <row r="178" spans="1:32" s="186" customFormat="1" x14ac:dyDescent="0.2">
      <c r="A178" s="254"/>
      <c r="B178" s="255"/>
      <c r="C178" s="435" t="s">
        <v>724</v>
      </c>
      <c r="D178" s="435"/>
      <c r="E178" s="435"/>
      <c r="F178" s="435"/>
      <c r="G178" s="435"/>
      <c r="H178" s="435"/>
      <c r="I178" s="435"/>
      <c r="J178" s="435"/>
      <c r="K178" s="435"/>
      <c r="L178" s="256"/>
      <c r="M178" s="257"/>
      <c r="N178" s="258"/>
      <c r="AE178" s="229" t="s">
        <v>724</v>
      </c>
    </row>
    <row r="179" spans="1:32" s="186" customFormat="1" x14ac:dyDescent="0.2">
      <c r="A179" s="259"/>
      <c r="B179" s="231"/>
      <c r="C179" s="429" t="s">
        <v>725</v>
      </c>
      <c r="D179" s="429"/>
      <c r="E179" s="429"/>
      <c r="F179" s="429"/>
      <c r="G179" s="429"/>
      <c r="H179" s="429"/>
      <c r="I179" s="429"/>
      <c r="J179" s="429"/>
      <c r="K179" s="429"/>
      <c r="L179" s="260">
        <v>35424.15</v>
      </c>
      <c r="M179" s="261"/>
      <c r="N179" s="262">
        <v>201121</v>
      </c>
      <c r="AE179" s="229"/>
      <c r="AF179" s="192" t="s">
        <v>725</v>
      </c>
    </row>
    <row r="180" spans="1:32" s="186" customFormat="1" x14ac:dyDescent="0.2">
      <c r="A180" s="259"/>
      <c r="B180" s="231"/>
      <c r="C180" s="429" t="s">
        <v>726</v>
      </c>
      <c r="D180" s="429"/>
      <c r="E180" s="429"/>
      <c r="F180" s="429"/>
      <c r="G180" s="429"/>
      <c r="H180" s="429"/>
      <c r="I180" s="429"/>
      <c r="J180" s="429"/>
      <c r="K180" s="429"/>
      <c r="L180" s="260"/>
      <c r="M180" s="261"/>
      <c r="N180" s="262"/>
      <c r="AE180" s="229"/>
      <c r="AF180" s="192" t="s">
        <v>726</v>
      </c>
    </row>
    <row r="181" spans="1:32" s="186" customFormat="1" x14ac:dyDescent="0.2">
      <c r="A181" s="259"/>
      <c r="B181" s="231"/>
      <c r="C181" s="429" t="s">
        <v>727</v>
      </c>
      <c r="D181" s="429"/>
      <c r="E181" s="429"/>
      <c r="F181" s="429"/>
      <c r="G181" s="429"/>
      <c r="H181" s="429"/>
      <c r="I181" s="429"/>
      <c r="J181" s="429"/>
      <c r="K181" s="429"/>
      <c r="L181" s="260">
        <v>781.8</v>
      </c>
      <c r="M181" s="261"/>
      <c r="N181" s="262">
        <v>19272</v>
      </c>
      <c r="AE181" s="229"/>
      <c r="AF181" s="192" t="s">
        <v>727</v>
      </c>
    </row>
    <row r="182" spans="1:32" s="186" customFormat="1" x14ac:dyDescent="0.2">
      <c r="A182" s="259"/>
      <c r="B182" s="231"/>
      <c r="C182" s="429" t="s">
        <v>728</v>
      </c>
      <c r="D182" s="429"/>
      <c r="E182" s="429"/>
      <c r="F182" s="429"/>
      <c r="G182" s="429"/>
      <c r="H182" s="429"/>
      <c r="I182" s="429"/>
      <c r="J182" s="429"/>
      <c r="K182" s="429"/>
      <c r="L182" s="260">
        <v>2065.1</v>
      </c>
      <c r="M182" s="261"/>
      <c r="N182" s="262">
        <v>13425</v>
      </c>
      <c r="AE182" s="229"/>
      <c r="AF182" s="192" t="s">
        <v>728</v>
      </c>
    </row>
    <row r="183" spans="1:32" s="186" customFormat="1" x14ac:dyDescent="0.2">
      <c r="A183" s="259"/>
      <c r="B183" s="231"/>
      <c r="C183" s="429" t="s">
        <v>729</v>
      </c>
      <c r="D183" s="429"/>
      <c r="E183" s="429"/>
      <c r="F183" s="429"/>
      <c r="G183" s="429"/>
      <c r="H183" s="429"/>
      <c r="I183" s="429"/>
      <c r="J183" s="429"/>
      <c r="K183" s="429"/>
      <c r="L183" s="260">
        <v>268.24</v>
      </c>
      <c r="M183" s="261"/>
      <c r="N183" s="262">
        <v>6611</v>
      </c>
      <c r="AE183" s="229"/>
      <c r="AF183" s="192" t="s">
        <v>729</v>
      </c>
    </row>
    <row r="184" spans="1:32" s="186" customFormat="1" x14ac:dyDescent="0.2">
      <c r="A184" s="259"/>
      <c r="B184" s="231"/>
      <c r="C184" s="429" t="s">
        <v>730</v>
      </c>
      <c r="D184" s="429"/>
      <c r="E184" s="429"/>
      <c r="F184" s="429"/>
      <c r="G184" s="429"/>
      <c r="H184" s="429"/>
      <c r="I184" s="429"/>
      <c r="J184" s="429"/>
      <c r="K184" s="429"/>
      <c r="L184" s="260">
        <v>32577.25</v>
      </c>
      <c r="M184" s="261"/>
      <c r="N184" s="262">
        <v>168424</v>
      </c>
      <c r="AE184" s="229"/>
      <c r="AF184" s="192" t="s">
        <v>730</v>
      </c>
    </row>
    <row r="185" spans="1:32" s="186" customFormat="1" x14ac:dyDescent="0.2">
      <c r="A185" s="259"/>
      <c r="B185" s="231"/>
      <c r="C185" s="429" t="s">
        <v>731</v>
      </c>
      <c r="D185" s="429"/>
      <c r="E185" s="429"/>
      <c r="F185" s="429"/>
      <c r="G185" s="429"/>
      <c r="H185" s="429"/>
      <c r="I185" s="429"/>
      <c r="J185" s="429"/>
      <c r="K185" s="429"/>
      <c r="L185" s="260">
        <v>7682.34</v>
      </c>
      <c r="M185" s="261"/>
      <c r="N185" s="262">
        <v>78762</v>
      </c>
      <c r="AE185" s="229"/>
      <c r="AF185" s="192" t="s">
        <v>731</v>
      </c>
    </row>
    <row r="186" spans="1:32" s="186" customFormat="1" x14ac:dyDescent="0.2">
      <c r="A186" s="259"/>
      <c r="B186" s="231"/>
      <c r="C186" s="429" t="s">
        <v>726</v>
      </c>
      <c r="D186" s="429"/>
      <c r="E186" s="429"/>
      <c r="F186" s="429"/>
      <c r="G186" s="429"/>
      <c r="H186" s="429"/>
      <c r="I186" s="429"/>
      <c r="J186" s="429"/>
      <c r="K186" s="429"/>
      <c r="L186" s="260"/>
      <c r="M186" s="261"/>
      <c r="N186" s="262"/>
      <c r="AE186" s="229"/>
      <c r="AF186" s="192" t="s">
        <v>726</v>
      </c>
    </row>
    <row r="187" spans="1:32" s="186" customFormat="1" x14ac:dyDescent="0.2">
      <c r="A187" s="259"/>
      <c r="B187" s="231"/>
      <c r="C187" s="429" t="s">
        <v>732</v>
      </c>
      <c r="D187" s="429"/>
      <c r="E187" s="429"/>
      <c r="F187" s="429"/>
      <c r="G187" s="429"/>
      <c r="H187" s="429"/>
      <c r="I187" s="429"/>
      <c r="J187" s="429"/>
      <c r="K187" s="429"/>
      <c r="L187" s="260">
        <v>781.8</v>
      </c>
      <c r="M187" s="261"/>
      <c r="N187" s="262">
        <v>19272</v>
      </c>
      <c r="AE187" s="229"/>
      <c r="AF187" s="192" t="s">
        <v>732</v>
      </c>
    </row>
    <row r="188" spans="1:32" s="186" customFormat="1" x14ac:dyDescent="0.2">
      <c r="A188" s="259"/>
      <c r="B188" s="231"/>
      <c r="C188" s="429" t="s">
        <v>733</v>
      </c>
      <c r="D188" s="429"/>
      <c r="E188" s="429"/>
      <c r="F188" s="429"/>
      <c r="G188" s="429"/>
      <c r="H188" s="429"/>
      <c r="I188" s="429"/>
      <c r="J188" s="429"/>
      <c r="K188" s="429"/>
      <c r="L188" s="260">
        <v>2065.1</v>
      </c>
      <c r="M188" s="261"/>
      <c r="N188" s="262">
        <v>13425</v>
      </c>
      <c r="AE188" s="229"/>
      <c r="AF188" s="192" t="s">
        <v>733</v>
      </c>
    </row>
    <row r="189" spans="1:32" s="186" customFormat="1" x14ac:dyDescent="0.2">
      <c r="A189" s="259"/>
      <c r="B189" s="231"/>
      <c r="C189" s="429" t="s">
        <v>734</v>
      </c>
      <c r="D189" s="429"/>
      <c r="E189" s="429"/>
      <c r="F189" s="429"/>
      <c r="G189" s="429"/>
      <c r="H189" s="429"/>
      <c r="I189" s="429"/>
      <c r="J189" s="429"/>
      <c r="K189" s="429"/>
      <c r="L189" s="260">
        <v>268.24</v>
      </c>
      <c r="M189" s="261"/>
      <c r="N189" s="262">
        <v>6611</v>
      </c>
      <c r="AE189" s="229"/>
      <c r="AF189" s="192" t="s">
        <v>734</v>
      </c>
    </row>
    <row r="190" spans="1:32" s="186" customFormat="1" x14ac:dyDescent="0.2">
      <c r="A190" s="259"/>
      <c r="B190" s="231"/>
      <c r="C190" s="429" t="s">
        <v>735</v>
      </c>
      <c r="D190" s="429"/>
      <c r="E190" s="429"/>
      <c r="F190" s="429"/>
      <c r="G190" s="429"/>
      <c r="H190" s="429"/>
      <c r="I190" s="429"/>
      <c r="J190" s="429"/>
      <c r="K190" s="429"/>
      <c r="L190" s="260">
        <v>3753.88</v>
      </c>
      <c r="M190" s="261"/>
      <c r="N190" s="262">
        <v>19406</v>
      </c>
      <c r="AE190" s="229"/>
      <c r="AF190" s="192" t="s">
        <v>735</v>
      </c>
    </row>
    <row r="191" spans="1:32" s="186" customFormat="1" x14ac:dyDescent="0.2">
      <c r="A191" s="259"/>
      <c r="B191" s="231"/>
      <c r="C191" s="429" t="s">
        <v>736</v>
      </c>
      <c r="D191" s="429"/>
      <c r="E191" s="429"/>
      <c r="F191" s="429"/>
      <c r="G191" s="429"/>
      <c r="H191" s="429"/>
      <c r="I191" s="429"/>
      <c r="J191" s="429"/>
      <c r="K191" s="429"/>
      <c r="L191" s="260">
        <v>1081.56</v>
      </c>
      <c r="M191" s="261"/>
      <c r="N191" s="262">
        <v>26659</v>
      </c>
      <c r="AE191" s="229"/>
      <c r="AF191" s="192" t="s">
        <v>736</v>
      </c>
    </row>
    <row r="192" spans="1:32" s="186" customFormat="1" x14ac:dyDescent="0.2">
      <c r="A192" s="259"/>
      <c r="B192" s="231"/>
      <c r="C192" s="429" t="s">
        <v>737</v>
      </c>
      <c r="D192" s="429"/>
      <c r="E192" s="429"/>
      <c r="F192" s="429"/>
      <c r="G192" s="429"/>
      <c r="H192" s="429"/>
      <c r="I192" s="429"/>
      <c r="J192" s="429"/>
      <c r="K192" s="429"/>
      <c r="L192" s="260">
        <v>28823.37</v>
      </c>
      <c r="M192" s="261"/>
      <c r="N192" s="262">
        <v>149018</v>
      </c>
      <c r="AE192" s="229"/>
      <c r="AF192" s="192" t="s">
        <v>737</v>
      </c>
    </row>
    <row r="193" spans="1:34" x14ac:dyDescent="0.2">
      <c r="A193" s="259"/>
      <c r="B193" s="231"/>
      <c r="C193" s="429" t="s">
        <v>726</v>
      </c>
      <c r="D193" s="429"/>
      <c r="E193" s="429"/>
      <c r="F193" s="429"/>
      <c r="G193" s="429"/>
      <c r="H193" s="429"/>
      <c r="I193" s="429"/>
      <c r="J193" s="429"/>
      <c r="K193" s="429"/>
      <c r="L193" s="260"/>
      <c r="M193" s="261"/>
      <c r="N193" s="262"/>
      <c r="P193" s="186"/>
      <c r="Q193" s="186"/>
      <c r="R193" s="186"/>
      <c r="S193" s="186"/>
      <c r="T193" s="186"/>
      <c r="U193" s="186"/>
      <c r="V193" s="186"/>
      <c r="W193" s="186"/>
      <c r="X193" s="186"/>
      <c r="Y193" s="186"/>
      <c r="Z193" s="186"/>
      <c r="AA193" s="186"/>
      <c r="AB193" s="186"/>
      <c r="AC193" s="186"/>
      <c r="AD193" s="186"/>
      <c r="AE193" s="229"/>
      <c r="AF193" s="192" t="s">
        <v>726</v>
      </c>
      <c r="AG193" s="186"/>
      <c r="AH193" s="186"/>
    </row>
    <row r="194" spans="1:34" x14ac:dyDescent="0.2">
      <c r="A194" s="259"/>
      <c r="B194" s="231"/>
      <c r="C194" s="429" t="s">
        <v>735</v>
      </c>
      <c r="D194" s="429"/>
      <c r="E194" s="429"/>
      <c r="F194" s="429"/>
      <c r="G194" s="429"/>
      <c r="H194" s="429"/>
      <c r="I194" s="429"/>
      <c r="J194" s="429"/>
      <c r="K194" s="429"/>
      <c r="L194" s="260">
        <v>28823.37</v>
      </c>
      <c r="M194" s="261"/>
      <c r="N194" s="262">
        <v>149018</v>
      </c>
      <c r="P194" s="186"/>
      <c r="Q194" s="186"/>
      <c r="R194" s="186"/>
      <c r="S194" s="186"/>
      <c r="T194" s="186"/>
      <c r="U194" s="186"/>
      <c r="V194" s="186"/>
      <c r="W194" s="186"/>
      <c r="X194" s="186"/>
      <c r="Y194" s="186"/>
      <c r="Z194" s="186"/>
      <c r="AA194" s="186"/>
      <c r="AB194" s="186"/>
      <c r="AC194" s="186"/>
      <c r="AD194" s="186"/>
      <c r="AE194" s="229"/>
      <c r="AF194" s="192" t="s">
        <v>735</v>
      </c>
      <c r="AG194" s="186"/>
      <c r="AH194" s="186"/>
    </row>
    <row r="195" spans="1:34" x14ac:dyDescent="0.2">
      <c r="A195" s="259"/>
      <c r="B195" s="249"/>
      <c r="C195" s="439" t="s">
        <v>738</v>
      </c>
      <c r="D195" s="439"/>
      <c r="E195" s="439"/>
      <c r="F195" s="439"/>
      <c r="G195" s="439"/>
      <c r="H195" s="439"/>
      <c r="I195" s="439"/>
      <c r="J195" s="439"/>
      <c r="K195" s="439"/>
      <c r="L195" s="263">
        <v>36505.71</v>
      </c>
      <c r="M195" s="264"/>
      <c r="N195" s="265">
        <v>227780</v>
      </c>
      <c r="P195" s="186"/>
      <c r="Q195" s="186"/>
      <c r="R195" s="186"/>
      <c r="S195" s="186"/>
      <c r="T195" s="186"/>
      <c r="U195" s="186"/>
      <c r="V195" s="186"/>
      <c r="W195" s="186"/>
      <c r="X195" s="186"/>
      <c r="Y195" s="186"/>
      <c r="Z195" s="186"/>
      <c r="AA195" s="186"/>
      <c r="AB195" s="186"/>
      <c r="AC195" s="186"/>
      <c r="AD195" s="186"/>
      <c r="AE195" s="229"/>
      <c r="AF195" s="186"/>
      <c r="AG195" s="229" t="s">
        <v>738</v>
      </c>
      <c r="AH195" s="186"/>
    </row>
    <row r="196" spans="1:34" x14ac:dyDescent="0.2">
      <c r="A196" s="259"/>
      <c r="B196" s="231"/>
      <c r="C196" s="429" t="s">
        <v>739</v>
      </c>
      <c r="D196" s="429"/>
      <c r="E196" s="429"/>
      <c r="F196" s="429"/>
      <c r="G196" s="429"/>
      <c r="H196" s="429"/>
      <c r="I196" s="429"/>
      <c r="J196" s="429"/>
      <c r="K196" s="429"/>
      <c r="L196" s="260">
        <v>1050.04</v>
      </c>
      <c r="M196" s="261"/>
      <c r="N196" s="262">
        <v>25883</v>
      </c>
      <c r="P196" s="186"/>
      <c r="Q196" s="186"/>
      <c r="R196" s="186"/>
      <c r="S196" s="186"/>
      <c r="T196" s="186"/>
      <c r="U196" s="186"/>
      <c r="V196" s="186"/>
      <c r="W196" s="186"/>
      <c r="X196" s="186"/>
      <c r="Y196" s="186"/>
      <c r="Z196" s="186"/>
      <c r="AA196" s="186"/>
      <c r="AB196" s="186"/>
      <c r="AC196" s="186"/>
      <c r="AD196" s="186"/>
      <c r="AE196" s="229"/>
      <c r="AF196" s="192" t="s">
        <v>739</v>
      </c>
      <c r="AG196" s="229"/>
      <c r="AH196" s="186"/>
    </row>
    <row r="197" spans="1:34" x14ac:dyDescent="0.2">
      <c r="A197" s="259"/>
      <c r="B197" s="231"/>
      <c r="C197" s="429" t="s">
        <v>740</v>
      </c>
      <c r="D197" s="429"/>
      <c r="E197" s="429"/>
      <c r="F197" s="429"/>
      <c r="G197" s="429"/>
      <c r="H197" s="429"/>
      <c r="I197" s="429"/>
      <c r="J197" s="429"/>
      <c r="K197" s="429"/>
      <c r="L197" s="260">
        <v>1081.56</v>
      </c>
      <c r="M197" s="261"/>
      <c r="N197" s="262">
        <v>26659</v>
      </c>
      <c r="P197" s="186"/>
      <c r="Q197" s="186"/>
      <c r="R197" s="186"/>
      <c r="S197" s="186"/>
      <c r="T197" s="186"/>
      <c r="U197" s="186"/>
      <c r="V197" s="186"/>
      <c r="W197" s="186"/>
      <c r="X197" s="186"/>
      <c r="Y197" s="186"/>
      <c r="Z197" s="186"/>
      <c r="AA197" s="186"/>
      <c r="AB197" s="186"/>
      <c r="AC197" s="186"/>
      <c r="AD197" s="186"/>
      <c r="AE197" s="229"/>
      <c r="AF197" s="192" t="s">
        <v>740</v>
      </c>
      <c r="AG197" s="229"/>
      <c r="AH197" s="186"/>
    </row>
    <row r="198" spans="1:34" x14ac:dyDescent="0.2">
      <c r="A198" s="259"/>
      <c r="B198" s="231"/>
      <c r="C198" s="429" t="s">
        <v>741</v>
      </c>
      <c r="D198" s="429"/>
      <c r="E198" s="429"/>
      <c r="F198" s="429"/>
      <c r="G198" s="429"/>
      <c r="H198" s="429"/>
      <c r="I198" s="429"/>
      <c r="J198" s="429"/>
      <c r="K198" s="429"/>
      <c r="L198" s="260">
        <v>2190.34</v>
      </c>
      <c r="M198" s="261"/>
      <c r="N198" s="262">
        <v>13667</v>
      </c>
      <c r="P198" s="186"/>
      <c r="Q198" s="186"/>
      <c r="R198" s="186"/>
      <c r="S198" s="186"/>
      <c r="T198" s="186"/>
      <c r="U198" s="186"/>
      <c r="V198" s="186"/>
      <c r="W198" s="186"/>
      <c r="X198" s="186"/>
      <c r="Y198" s="186"/>
      <c r="Z198" s="186"/>
      <c r="AA198" s="186"/>
      <c r="AB198" s="186"/>
      <c r="AC198" s="186"/>
      <c r="AD198" s="186"/>
      <c r="AE198" s="229"/>
      <c r="AF198" s="192" t="s">
        <v>741</v>
      </c>
      <c r="AG198" s="229"/>
      <c r="AH198" s="186"/>
    </row>
    <row r="199" spans="1:34" x14ac:dyDescent="0.2">
      <c r="A199" s="259"/>
      <c r="B199" s="249"/>
      <c r="C199" s="439" t="s">
        <v>742</v>
      </c>
      <c r="D199" s="439"/>
      <c r="E199" s="439"/>
      <c r="F199" s="439"/>
      <c r="G199" s="439"/>
      <c r="H199" s="439"/>
      <c r="I199" s="439"/>
      <c r="J199" s="439"/>
      <c r="K199" s="439"/>
      <c r="L199" s="263">
        <v>38696.050000000003</v>
      </c>
      <c r="M199" s="264"/>
      <c r="N199" s="266">
        <v>241447</v>
      </c>
      <c r="P199" s="186"/>
      <c r="Q199" s="186"/>
      <c r="R199" s="186"/>
      <c r="S199" s="186"/>
      <c r="T199" s="186"/>
      <c r="U199" s="186"/>
      <c r="V199" s="186"/>
      <c r="W199" s="186"/>
      <c r="X199" s="186"/>
      <c r="Y199" s="186"/>
      <c r="Z199" s="186"/>
      <c r="AA199" s="186"/>
      <c r="AB199" s="186"/>
      <c r="AC199" s="186"/>
      <c r="AD199" s="186"/>
      <c r="AE199" s="229"/>
      <c r="AF199" s="186"/>
      <c r="AG199" s="229"/>
      <c r="AH199" s="229" t="s">
        <v>742</v>
      </c>
    </row>
    <row r="200" spans="1:34" ht="1.5" customHeight="1" x14ac:dyDescent="0.2">
      <c r="B200" s="249"/>
      <c r="C200" s="241"/>
      <c r="D200" s="241"/>
      <c r="E200" s="241"/>
      <c r="F200" s="241"/>
      <c r="G200" s="241"/>
      <c r="H200" s="241"/>
      <c r="I200" s="241"/>
      <c r="J200" s="241"/>
      <c r="K200" s="241"/>
      <c r="L200" s="263"/>
      <c r="M200" s="267"/>
      <c r="N200" s="268"/>
      <c r="P200" s="186"/>
      <c r="Q200" s="186"/>
      <c r="R200" s="186"/>
      <c r="S200" s="186"/>
      <c r="T200" s="186"/>
      <c r="U200" s="186"/>
      <c r="V200" s="186"/>
      <c r="W200" s="186"/>
      <c r="X200" s="186"/>
      <c r="Y200" s="186"/>
      <c r="Z200" s="186"/>
      <c r="AA200" s="186"/>
      <c r="AB200" s="186"/>
      <c r="AC200" s="186"/>
      <c r="AD200" s="186"/>
      <c r="AE200" s="186"/>
      <c r="AF200" s="186"/>
      <c r="AG200" s="186"/>
      <c r="AH200" s="186"/>
    </row>
    <row r="201" spans="1:34" ht="53.25" customHeight="1" x14ac:dyDescent="0.2">
      <c r="A201" s="269"/>
      <c r="B201" s="269"/>
      <c r="C201" s="269"/>
      <c r="D201" s="269"/>
      <c r="E201" s="269"/>
      <c r="F201" s="269"/>
      <c r="G201" s="269"/>
      <c r="H201" s="269"/>
      <c r="I201" s="269"/>
      <c r="J201" s="269"/>
      <c r="K201" s="269"/>
      <c r="L201" s="269"/>
      <c r="M201" s="269"/>
      <c r="N201" s="269"/>
      <c r="P201" s="186"/>
      <c r="Q201" s="186"/>
      <c r="R201" s="186"/>
      <c r="S201" s="186"/>
      <c r="T201" s="186"/>
      <c r="U201" s="186"/>
      <c r="V201" s="186"/>
      <c r="W201" s="186"/>
      <c r="X201" s="186"/>
      <c r="Y201" s="186"/>
      <c r="Z201" s="186"/>
      <c r="AA201" s="186"/>
      <c r="AB201" s="186"/>
      <c r="AC201" s="186"/>
      <c r="AD201" s="186"/>
      <c r="AE201" s="186"/>
      <c r="AF201" s="186"/>
      <c r="AG201" s="186"/>
      <c r="AH201" s="186"/>
    </row>
    <row r="202" spans="1:34" x14ac:dyDescent="0.2">
      <c r="B202" s="270" t="s">
        <v>743</v>
      </c>
      <c r="C202" s="437"/>
      <c r="D202" s="437"/>
      <c r="E202" s="437"/>
      <c r="F202" s="437"/>
      <c r="G202" s="437"/>
      <c r="H202" s="437"/>
      <c r="I202" s="437"/>
      <c r="J202" s="437"/>
      <c r="K202" s="437"/>
      <c r="L202" s="437"/>
    </row>
    <row r="203" spans="1:34" ht="13.5" customHeight="1" x14ac:dyDescent="0.2">
      <c r="B203" s="271"/>
      <c r="C203" s="438" t="s">
        <v>744</v>
      </c>
      <c r="D203" s="438"/>
      <c r="E203" s="438"/>
      <c r="F203" s="438"/>
      <c r="G203" s="438"/>
      <c r="H203" s="438"/>
      <c r="I203" s="438"/>
      <c r="J203" s="438"/>
      <c r="K203" s="438"/>
      <c r="L203" s="438"/>
    </row>
    <row r="204" spans="1:34" ht="12.75" customHeight="1" x14ac:dyDescent="0.2">
      <c r="B204" s="270" t="s">
        <v>745</v>
      </c>
      <c r="C204" s="437"/>
      <c r="D204" s="437"/>
      <c r="E204" s="437"/>
      <c r="F204" s="437"/>
      <c r="G204" s="437"/>
      <c r="H204" s="437"/>
      <c r="I204" s="437"/>
      <c r="J204" s="437"/>
      <c r="K204" s="437"/>
      <c r="L204" s="437"/>
    </row>
    <row r="205" spans="1:34" ht="13.5" customHeight="1" x14ac:dyDescent="0.2">
      <c r="C205" s="438" t="s">
        <v>744</v>
      </c>
      <c r="D205" s="438"/>
      <c r="E205" s="438"/>
      <c r="F205" s="438"/>
      <c r="G205" s="438"/>
      <c r="H205" s="438"/>
      <c r="I205" s="438"/>
      <c r="J205" s="438"/>
      <c r="K205" s="438"/>
      <c r="L205" s="438"/>
    </row>
    <row r="207" spans="1:34" x14ac:dyDescent="0.2">
      <c r="B207" s="272"/>
      <c r="D207" s="272"/>
      <c r="F207" s="272"/>
      <c r="P207" s="186"/>
      <c r="Q207" s="186"/>
      <c r="R207" s="186"/>
      <c r="S207" s="186"/>
      <c r="T207" s="186"/>
      <c r="U207" s="186"/>
      <c r="V207" s="186"/>
      <c r="W207" s="186"/>
      <c r="X207" s="186"/>
      <c r="Y207" s="186"/>
      <c r="Z207" s="186"/>
      <c r="AA207" s="186"/>
      <c r="AB207" s="186"/>
      <c r="AC207" s="186"/>
      <c r="AD207" s="186"/>
      <c r="AE207" s="186"/>
      <c r="AF207" s="186"/>
      <c r="AG207" s="186"/>
      <c r="AH207" s="186"/>
    </row>
  </sheetData>
  <mergeCells count="172">
    <mergeCell ref="C204:L204"/>
    <mergeCell ref="C205:L205"/>
    <mergeCell ref="C196:K196"/>
    <mergeCell ref="C197:K197"/>
    <mergeCell ref="C198:K198"/>
    <mergeCell ref="C199:K199"/>
    <mergeCell ref="C202:L202"/>
    <mergeCell ref="C203:L203"/>
    <mergeCell ref="C190:K190"/>
    <mergeCell ref="C191:K191"/>
    <mergeCell ref="C192:K192"/>
    <mergeCell ref="C193:K193"/>
    <mergeCell ref="C194:K194"/>
    <mergeCell ref="C195:K195"/>
    <mergeCell ref="C184:K184"/>
    <mergeCell ref="C185:K185"/>
    <mergeCell ref="C186:K186"/>
    <mergeCell ref="C187:K187"/>
    <mergeCell ref="C188:K188"/>
    <mergeCell ref="C189:K189"/>
    <mergeCell ref="C178:K178"/>
    <mergeCell ref="C179:K179"/>
    <mergeCell ref="C180:K180"/>
    <mergeCell ref="C181:K181"/>
    <mergeCell ref="C182:K182"/>
    <mergeCell ref="C183:K183"/>
    <mergeCell ref="C167:N167"/>
    <mergeCell ref="C168:E168"/>
    <mergeCell ref="C170:N170"/>
    <mergeCell ref="C171:E171"/>
    <mergeCell ref="C173:N173"/>
    <mergeCell ref="C174:E174"/>
    <mergeCell ref="C158:E158"/>
    <mergeCell ref="C160:N160"/>
    <mergeCell ref="C161:E161"/>
    <mergeCell ref="C163:N163"/>
    <mergeCell ref="C164:N164"/>
    <mergeCell ref="C165:E165"/>
    <mergeCell ref="C149:E149"/>
    <mergeCell ref="C151:N151"/>
    <mergeCell ref="C152:E152"/>
    <mergeCell ref="C154:N154"/>
    <mergeCell ref="C155:E155"/>
    <mergeCell ref="C157:N157"/>
    <mergeCell ref="C140:E140"/>
    <mergeCell ref="C142:N142"/>
    <mergeCell ref="C143:E143"/>
    <mergeCell ref="C145:N145"/>
    <mergeCell ref="C146:E146"/>
    <mergeCell ref="C148:N148"/>
    <mergeCell ref="C130:E130"/>
    <mergeCell ref="C132:N132"/>
    <mergeCell ref="C133:E133"/>
    <mergeCell ref="C135:N135"/>
    <mergeCell ref="C136:E136"/>
    <mergeCell ref="C138:E138"/>
    <mergeCell ref="C123:E123"/>
    <mergeCell ref="C124:E124"/>
    <mergeCell ref="C125:E125"/>
    <mergeCell ref="C126:E126"/>
    <mergeCell ref="C127:E127"/>
    <mergeCell ref="C129:N129"/>
    <mergeCell ref="C117:E117"/>
    <mergeCell ref="C118:E118"/>
    <mergeCell ref="C119:E119"/>
    <mergeCell ref="C120:E120"/>
    <mergeCell ref="C121:E121"/>
    <mergeCell ref="C122:E122"/>
    <mergeCell ref="C111:E111"/>
    <mergeCell ref="C112:E112"/>
    <mergeCell ref="C113:E113"/>
    <mergeCell ref="C114:N114"/>
    <mergeCell ref="C115:N115"/>
    <mergeCell ref="C116:E116"/>
    <mergeCell ref="C105:E105"/>
    <mergeCell ref="C106:E106"/>
    <mergeCell ref="C107:E107"/>
    <mergeCell ref="C108:E108"/>
    <mergeCell ref="C109:E109"/>
    <mergeCell ref="C110:E110"/>
    <mergeCell ref="C99:E99"/>
    <mergeCell ref="C100:N100"/>
    <mergeCell ref="C101:N101"/>
    <mergeCell ref="C102:E102"/>
    <mergeCell ref="C103:E103"/>
    <mergeCell ref="C104:E104"/>
    <mergeCell ref="C92:E92"/>
    <mergeCell ref="C93:E93"/>
    <mergeCell ref="C94:E94"/>
    <mergeCell ref="C95:E95"/>
    <mergeCell ref="C96:E96"/>
    <mergeCell ref="C97:E97"/>
    <mergeCell ref="C86:E86"/>
    <mergeCell ref="C87:E87"/>
    <mergeCell ref="C88:E88"/>
    <mergeCell ref="C89:E89"/>
    <mergeCell ref="C90:E90"/>
    <mergeCell ref="C91:E91"/>
    <mergeCell ref="C80:E80"/>
    <mergeCell ref="C81:E81"/>
    <mergeCell ref="C82:E82"/>
    <mergeCell ref="C83:N83"/>
    <mergeCell ref="C84:N84"/>
    <mergeCell ref="C85:N85"/>
    <mergeCell ref="C74:E74"/>
    <mergeCell ref="C75:E75"/>
    <mergeCell ref="C76:E76"/>
    <mergeCell ref="C77:E77"/>
    <mergeCell ref="C78:E78"/>
    <mergeCell ref="C79:E79"/>
    <mergeCell ref="C67:E67"/>
    <mergeCell ref="C69:E69"/>
    <mergeCell ref="C70:N70"/>
    <mergeCell ref="C71:N71"/>
    <mergeCell ref="C72:E72"/>
    <mergeCell ref="C73:E73"/>
    <mergeCell ref="C61:E61"/>
    <mergeCell ref="C62:E62"/>
    <mergeCell ref="C63:E63"/>
    <mergeCell ref="C64:E64"/>
    <mergeCell ref="C65:E65"/>
    <mergeCell ref="C66:E66"/>
    <mergeCell ref="C55:N55"/>
    <mergeCell ref="C56:E56"/>
    <mergeCell ref="C57:E57"/>
    <mergeCell ref="C58:E58"/>
    <mergeCell ref="C59:E59"/>
    <mergeCell ref="C60:E60"/>
    <mergeCell ref="C49:E49"/>
    <mergeCell ref="C50:E50"/>
    <mergeCell ref="C51:E51"/>
    <mergeCell ref="C52:E52"/>
    <mergeCell ref="C53:E53"/>
    <mergeCell ref="C54:N54"/>
    <mergeCell ref="C43:E43"/>
    <mergeCell ref="C44:E44"/>
    <mergeCell ref="C45:E45"/>
    <mergeCell ref="C46:E46"/>
    <mergeCell ref="C47:E47"/>
    <mergeCell ref="C48:E48"/>
    <mergeCell ref="N35:N37"/>
    <mergeCell ref="C38:E38"/>
    <mergeCell ref="A39:N39"/>
    <mergeCell ref="C40:E40"/>
    <mergeCell ref="C41:N41"/>
    <mergeCell ref="C42:N42"/>
    <mergeCell ref="L33:M33"/>
    <mergeCell ref="A35:A37"/>
    <mergeCell ref="B35:B37"/>
    <mergeCell ref="C35:E37"/>
    <mergeCell ref="F35:F37"/>
    <mergeCell ref="G35:I36"/>
    <mergeCell ref="J35:L36"/>
    <mergeCell ref="M35:M37"/>
    <mergeCell ref="A17:N17"/>
    <mergeCell ref="A18:N18"/>
    <mergeCell ref="A20:N20"/>
    <mergeCell ref="A21:N21"/>
    <mergeCell ref="B23:F23"/>
    <mergeCell ref="B24:F24"/>
    <mergeCell ref="M7:N7"/>
    <mergeCell ref="K8:N8"/>
    <mergeCell ref="D10:N10"/>
    <mergeCell ref="A13:N13"/>
    <mergeCell ref="A14:N14"/>
    <mergeCell ref="A16:N16"/>
    <mergeCell ref="A4:C4"/>
    <mergeCell ref="K4:N4"/>
    <mergeCell ref="A5:B5"/>
    <mergeCell ref="K5:N5"/>
    <mergeCell ref="A6:C6"/>
    <mergeCell ref="K6:N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 эф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Гафарова Наиля Руслановна</cp:lastModifiedBy>
  <cp:lastPrinted>2022-09-16T10:57:57Z</cp:lastPrinted>
  <dcterms:created xsi:type="dcterms:W3CDTF">2015-08-16T15:31:05Z</dcterms:created>
  <dcterms:modified xsi:type="dcterms:W3CDTF">2022-09-17T08:01:43Z</dcterms:modified>
</cp:coreProperties>
</file>